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48" windowWidth="15156" windowHeight="8040" tabRatio="795" activeTab="6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  <sheet name="MU for ACS,IBB,ICS" sheetId="22" r:id="rId7"/>
  </sheets>
  <calcPr calcId="145621"/>
</workbook>
</file>

<file path=xl/calcChain.xml><?xml version="1.0" encoding="utf-8"?>
<calcChain xmlns="http://schemas.openxmlformats.org/spreadsheetml/2006/main">
  <c r="M61" i="2" l="1"/>
  <c r="M62" i="2"/>
  <c r="U41" i="2"/>
  <c r="T4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L47" i="2"/>
  <c r="U61" i="2" l="1"/>
  <c r="U62" i="2" s="1"/>
  <c r="C10" i="22" l="1"/>
  <c r="C11" i="22" s="1"/>
  <c r="D10" i="22"/>
  <c r="D11" i="22" s="1"/>
  <c r="E10" i="22"/>
  <c r="E11" i="22" s="1"/>
  <c r="S47" i="2" l="1"/>
  <c r="R47" i="2"/>
  <c r="Q47" i="2"/>
  <c r="P47" i="2"/>
  <c r="T47" i="2"/>
  <c r="T60" i="2" l="1"/>
  <c r="T59" i="2"/>
  <c r="T58" i="2"/>
  <c r="T57" i="2"/>
  <c r="T56" i="2"/>
  <c r="T55" i="2"/>
  <c r="T54" i="2"/>
  <c r="T53" i="2"/>
  <c r="T52" i="2"/>
  <c r="T51" i="2"/>
  <c r="T50" i="2"/>
  <c r="T49" i="2"/>
  <c r="T48" i="2"/>
  <c r="T46" i="2"/>
  <c r="T45" i="2"/>
  <c r="T44" i="2"/>
  <c r="T43" i="2"/>
  <c r="T42" i="2"/>
  <c r="T61" i="2" l="1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6" i="2"/>
  <c r="S45" i="2"/>
  <c r="S44" i="2"/>
  <c r="S43" i="2"/>
  <c r="S42" i="2"/>
  <c r="S4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6" i="2"/>
  <c r="R45" i="2"/>
  <c r="R44" i="2"/>
  <c r="R43" i="2"/>
  <c r="R42" i="2"/>
  <c r="R41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T62" i="2" l="1"/>
  <c r="L62" i="2" s="1"/>
  <c r="G4" i="19" s="1"/>
  <c r="L61" i="2"/>
  <c r="R34" i="2"/>
  <c r="R35" i="2" s="1"/>
  <c r="S61" i="2"/>
  <c r="R61" i="2"/>
  <c r="J61" i="2" s="1"/>
  <c r="S62" i="2" l="1"/>
  <c r="K62" i="2" s="1"/>
  <c r="K61" i="2"/>
  <c r="R62" i="2"/>
  <c r="J62" i="2" s="1"/>
  <c r="E54" i="2" l="1"/>
  <c r="D54" i="2"/>
  <c r="C54" i="2"/>
  <c r="B54" i="2"/>
  <c r="A54" i="2"/>
  <c r="F49" i="2"/>
  <c r="E49" i="2"/>
  <c r="D49" i="2"/>
  <c r="C49" i="2"/>
  <c r="B49" i="2"/>
  <c r="A49" i="2"/>
  <c r="F43" i="2"/>
  <c r="E43" i="2"/>
  <c r="D43" i="2"/>
  <c r="C43" i="2"/>
  <c r="B43" i="2"/>
  <c r="A43" i="2"/>
  <c r="G7" i="11"/>
  <c r="F7" i="11"/>
  <c r="D7" i="11"/>
  <c r="C7" i="11"/>
  <c r="B7" i="11"/>
  <c r="A7" i="11"/>
  <c r="E60" i="2"/>
  <c r="D60" i="2"/>
  <c r="C60" i="2"/>
  <c r="B60" i="2"/>
  <c r="A60" i="2"/>
  <c r="E59" i="2"/>
  <c r="D59" i="2"/>
  <c r="C59" i="2"/>
  <c r="B59" i="2"/>
  <c r="A59" i="2"/>
  <c r="F58" i="2"/>
  <c r="E58" i="2"/>
  <c r="D58" i="2"/>
  <c r="C58" i="2"/>
  <c r="B58" i="2"/>
  <c r="A58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E53" i="2"/>
  <c r="D53" i="2"/>
  <c r="C53" i="2"/>
  <c r="B53" i="2"/>
  <c r="A53" i="2"/>
  <c r="F52" i="2"/>
  <c r="E52" i="2"/>
  <c r="D52" i="2"/>
  <c r="C52" i="2"/>
  <c r="B52" i="2"/>
  <c r="A52" i="2"/>
  <c r="E51" i="2"/>
  <c r="D51" i="2"/>
  <c r="C51" i="2"/>
  <c r="B51" i="2"/>
  <c r="A51" i="2"/>
  <c r="E50" i="2"/>
  <c r="D50" i="2"/>
  <c r="C50" i="2"/>
  <c r="B50" i="2"/>
  <c r="A50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I4" i="19" l="1"/>
  <c r="H4" i="19"/>
  <c r="F18" i="11" l="1"/>
  <c r="B18" i="11"/>
  <c r="A18" i="11"/>
  <c r="G13" i="11"/>
  <c r="F13" i="11"/>
  <c r="B13" i="11"/>
  <c r="A13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G7" i="15"/>
  <c r="H7" i="15" l="1"/>
  <c r="F54" i="2"/>
  <c r="F26" i="12"/>
  <c r="F32" i="2" s="1"/>
  <c r="I7" i="15"/>
  <c r="D28" i="2"/>
  <c r="I11" i="12"/>
  <c r="C17" i="2"/>
  <c r="G18" i="11"/>
  <c r="D17" i="2"/>
  <c r="C13" i="11"/>
  <c r="D18" i="11"/>
  <c r="C28" i="2"/>
  <c r="D32" i="2"/>
  <c r="D13" i="11"/>
  <c r="G24" i="11"/>
  <c r="G15" i="11"/>
  <c r="F51" i="2" s="1"/>
  <c r="G23" i="11"/>
  <c r="F59" i="2" s="1"/>
  <c r="G21" i="11"/>
  <c r="F57" i="2" s="1"/>
  <c r="G17" i="11"/>
  <c r="F53" i="2" s="1"/>
  <c r="G14" i="11"/>
  <c r="F50" i="2" s="1"/>
  <c r="J23" i="11"/>
  <c r="J22" i="11"/>
  <c r="I22" i="11"/>
  <c r="J21" i="11"/>
  <c r="J20" i="11"/>
  <c r="I20" i="11"/>
  <c r="J19" i="11"/>
  <c r="I19" i="11"/>
  <c r="J16" i="11"/>
  <c r="I16" i="11"/>
  <c r="G6" i="11"/>
  <c r="I6" i="11" s="1"/>
  <c r="J10" i="11"/>
  <c r="I10" i="11"/>
  <c r="J9" i="11"/>
  <c r="I9" i="11"/>
  <c r="J8" i="11"/>
  <c r="I8" i="11"/>
  <c r="J5" i="11"/>
  <c r="I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J24" i="11" l="1"/>
  <c r="F60" i="2"/>
  <c r="J6" i="11"/>
  <c r="F42" i="2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22" i="2"/>
  <c r="H17" i="12"/>
  <c r="F23" i="2"/>
  <c r="F11" i="2"/>
  <c r="F12" i="2"/>
  <c r="F18" i="2"/>
  <c r="F19" i="2"/>
  <c r="I24" i="11"/>
  <c r="I21" i="11"/>
  <c r="C18" i="11"/>
  <c r="I18" i="11" s="1"/>
  <c r="I23" i="11"/>
  <c r="F29" i="2"/>
  <c r="J15" i="11"/>
  <c r="I7" i="11"/>
  <c r="I13" i="11"/>
  <c r="J13" i="11"/>
  <c r="I22" i="12"/>
  <c r="I15" i="11"/>
  <c r="I26" i="12"/>
  <c r="I12" i="12"/>
  <c r="I6" i="12"/>
  <c r="H5" i="12"/>
  <c r="H46" i="2"/>
  <c r="P46" i="2" s="1"/>
  <c r="H60" i="2" l="1"/>
  <c r="P60" i="2" s="1"/>
  <c r="I60" i="2"/>
  <c r="Q60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Q48" i="2"/>
  <c r="P48" i="2"/>
  <c r="H59" i="2"/>
  <c r="P59" i="2" s="1"/>
  <c r="H58" i="2"/>
  <c r="P58" i="2" s="1"/>
  <c r="H56" i="2"/>
  <c r="P56" i="2" s="1"/>
  <c r="H55" i="2"/>
  <c r="P55" i="2" s="1"/>
  <c r="H52" i="2"/>
  <c r="P52" i="2" s="1"/>
  <c r="H45" i="2"/>
  <c r="P45" i="2" s="1"/>
  <c r="H44" i="2"/>
  <c r="P44" i="2" s="1"/>
  <c r="H43" i="2"/>
  <c r="P43" i="2" s="1"/>
  <c r="H41" i="2"/>
  <c r="Q46" i="2" l="1"/>
  <c r="H51" i="2"/>
  <c r="P51" i="2" s="1"/>
  <c r="H57" i="2"/>
  <c r="P57" i="2" s="1"/>
  <c r="H53" i="2"/>
  <c r="P53" i="2" s="1"/>
  <c r="H50" i="2"/>
  <c r="P50" i="2" s="1"/>
  <c r="I11" i="2"/>
  <c r="I18" i="2"/>
  <c r="I23" i="2"/>
  <c r="I27" i="2"/>
  <c r="I33" i="2"/>
  <c r="H21" i="2"/>
  <c r="H25" i="2"/>
  <c r="H30" i="2"/>
  <c r="I43" i="2"/>
  <c r="I45" i="2"/>
  <c r="I57" i="2"/>
  <c r="I21" i="2"/>
  <c r="I25" i="2"/>
  <c r="I30" i="2"/>
  <c r="I41" i="2"/>
  <c r="I59" i="2"/>
  <c r="I53" i="2"/>
  <c r="I55" i="2"/>
  <c r="I58" i="2"/>
  <c r="I16" i="2"/>
  <c r="I19" i="2"/>
  <c r="I50" i="2"/>
  <c r="I56" i="2"/>
  <c r="I29" i="2"/>
  <c r="I51" i="2"/>
  <c r="I13" i="2"/>
  <c r="I15" i="2"/>
  <c r="I44" i="2"/>
  <c r="I52" i="2"/>
  <c r="I12" i="2"/>
  <c r="H22" i="2"/>
  <c r="H26" i="2"/>
  <c r="I14" i="2"/>
  <c r="Q56" i="2" l="1"/>
  <c r="Q53" i="2"/>
  <c r="Q44" i="2"/>
  <c r="Q51" i="2"/>
  <c r="Q50" i="2"/>
  <c r="Q45" i="2"/>
  <c r="Q58" i="2"/>
  <c r="Q43" i="2"/>
  <c r="Q52" i="2"/>
  <c r="Q55" i="2"/>
  <c r="Q59" i="2"/>
  <c r="Q57" i="2"/>
  <c r="H14" i="2"/>
  <c r="H42" i="2"/>
  <c r="P42" i="2" s="1"/>
  <c r="I28" i="2"/>
  <c r="H28" i="2"/>
  <c r="I49" i="2"/>
  <c r="I42" i="2"/>
  <c r="H49" i="2"/>
  <c r="P49" i="2" s="1"/>
  <c r="I17" i="2"/>
  <c r="H17" i="2"/>
  <c r="Q49" i="2" l="1"/>
  <c r="Q42" i="2"/>
  <c r="I54" i="2"/>
  <c r="I32" i="2"/>
  <c r="H54" i="2"/>
  <c r="P54" i="2" s="1"/>
  <c r="H32" i="2"/>
  <c r="Q54" i="2" l="1"/>
  <c r="Q33" i="2" l="1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41" i="2"/>
  <c r="Q61" i="2" s="1"/>
  <c r="P41" i="2"/>
  <c r="P61" i="2" s="1"/>
  <c r="Q11" i="2"/>
  <c r="P11" i="2"/>
  <c r="P34" i="2" l="1"/>
  <c r="H34" i="2" s="1"/>
  <c r="Q34" i="2"/>
  <c r="I34" i="2" s="1"/>
  <c r="P35" i="2" l="1"/>
  <c r="H35" i="2" s="1"/>
  <c r="C3" i="2" s="1"/>
  <c r="B4" i="19" s="1"/>
  <c r="P62" i="2"/>
  <c r="H62" i="2" s="1"/>
  <c r="C4" i="2" s="1"/>
  <c r="E4" i="19" s="1"/>
  <c r="H61" i="2"/>
  <c r="Q35" i="2"/>
  <c r="K4" i="19" l="1"/>
  <c r="I61" i="2"/>
  <c r="Q62" i="2"/>
  <c r="I62" i="2" s="1"/>
  <c r="D4" i="2" s="1"/>
  <c r="F4" i="19" s="1"/>
  <c r="I35" i="2"/>
  <c r="D3" i="2" s="1"/>
  <c r="C4" i="19" s="1"/>
  <c r="L4" i="19" l="1"/>
</calcChain>
</file>

<file path=xl/comments1.xml><?xml version="1.0" encoding="utf-8"?>
<comments xmlns="http://schemas.openxmlformats.org/spreadsheetml/2006/main">
  <authors>
    <author>Michal Szydelko, Huawei</author>
  </authors>
  <commentList>
    <comment ref="K5" authorId="0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value from 47GHz band
</t>
        </r>
      </text>
    </comment>
  </commentList>
</comments>
</file>

<file path=xl/sharedStrings.xml><?xml version="1.0" encoding="utf-8"?>
<sst xmlns="http://schemas.openxmlformats.org/spreadsheetml/2006/main" count="329" uniqueCount="186">
  <si>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</si>
  <si>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</si>
  <si>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</si>
  <si>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</si>
  <si>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</si>
  <si>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</si>
  <si>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</si>
  <si>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</si>
  <si>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</si>
  <si>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</si>
  <si>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</si>
  <si>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</si>
  <si>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</si>
  <si>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</si>
  <si>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</si>
  <si>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</si>
  <si>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</si>
  <si>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</si>
  <si>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</si>
  <si>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</si>
  <si>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</si>
  <si>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</si>
  <si>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</si>
  <si>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</si>
  <si>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</si>
  <si>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</si>
  <si>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</si>
  <si>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</si>
  <si>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</si>
  <si>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</si>
  <si>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</si>
  <si>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</si>
  <si>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</si>
  <si>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</si>
  <si>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</si>
  <si>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</si>
  <si>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</si>
  <si>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</si>
  <si>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</si>
  <si>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</si>
  <si>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</si>
  <si>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</si>
  <si>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</si>
  <si>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</si>
  <si>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</si>
  <si>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</si>
  <si>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</si>
  <si>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</si>
  <si>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</si>
  <si>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</si>
  <si>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</si>
  <si>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</si>
  <si>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</si>
  <si>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</si>
  <si>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</si>
  <si>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</si>
  <si>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</si>
  <si>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</si>
  <si>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</si>
  <si>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</si>
  <si>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</si>
  <si>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</si>
  <si>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</si>
  <si>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</si>
  <si>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</si>
  <si>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</si>
  <si>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</si>
  <si>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</si>
  <si>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</si>
  <si>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</si>
  <si>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</si>
  <si>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</si>
  <si>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</si>
  <si>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</si>
  <si>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</si>
  <si>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</si>
  <si>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</si>
  <si>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</si>
  <si>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</si>
  <si>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</si>
  <si>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</si>
  <si>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</si>
  <si>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</si>
  <si>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</si>
  <si>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</si>
  <si>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</si>
  <si>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</si>
  <si>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</si>
  <si>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</si>
  <si>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</si>
  <si>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</si>
  <si>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</si>
  <si>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</si>
  <si>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</si>
  <si>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</si>
  <si>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</si>
  <si>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</si>
  <si>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</si>
  <si>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</si>
  <si>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</si>
  <si>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</si>
  <si>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</si>
  <si>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</si>
  <si>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</si>
  <si>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</si>
  <si>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</si>
  <si>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</si>
  <si>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</si>
  <si>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</si>
  <si>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</si>
  <si>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</si>
  <si>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</si>
  <si>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</si>
  <si>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</si>
  <si>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</si>
  <si>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</si>
  <si>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</si>
  <si>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</si>
  <si>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</si>
  <si>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</si>
  <si>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</si>
  <si>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</si>
  <si>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</si>
  <si>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</si>
  <si>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</si>
  <si>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</si>
  <si>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</si>
  <si>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</si>
  <si>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</si>
  <si>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</si>
  <si>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</si>
  <si>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</si>
  <si>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</si>
  <si>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</si>
  <si>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</si>
  <si>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</si>
  <si>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</si>
  <si>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</si>
  <si>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</si>
  <si>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</si>
  <si>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</si>
  <si>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</si>
  <si>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</si>
  <si>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</si>
  <si>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</si>
  <si>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</si>
  <si>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</si>
  <si>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</si>
  <si>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</si>
  <si>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</si>
  <si>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Nokia
43.5GHz&lt;f ≤71GHz</t>
  </si>
  <si>
    <t>37&lt;f&lt;43.5GHz</t>
  </si>
  <si>
    <t>Ericsson, 43.5GHz&lt;f ≤71GHz</t>
  </si>
  <si>
    <t>Nokia,
43.5GHz&lt;f ≤71GHz</t>
  </si>
  <si>
    <t>Ericsson
43.5GHz&lt;f ≤71GHz</t>
  </si>
  <si>
    <t>43.5GHz&lt;f ≤71GHz</t>
  </si>
  <si>
    <t>52.6&lt;f
≤71.0 GHz</t>
  </si>
  <si>
    <t>Keysight, 52.6&lt;f
≤71.0 GHz</t>
  </si>
  <si>
    <t>37&lt;f&lt; 43.5GHz</t>
  </si>
  <si>
    <t>24.25&lt;f&lt; 29.5GHz</t>
  </si>
  <si>
    <t>37&lt; f &lt; 43.5GHz</t>
  </si>
  <si>
    <t>MUIpa</t>
  </si>
  <si>
    <t>Uncertainty due to use of PA</t>
  </si>
  <si>
    <t>KY, IAC value is not provided, removed. CATR value increased 0.01 by error correction, MUpa missed in calculation, corrected</t>
  </si>
  <si>
    <t>KY, Error correction, should be 0.21, it was 0.15</t>
  </si>
  <si>
    <t>MU pa</t>
  </si>
  <si>
    <t>Agreed value [52.6] &lt;f
≤71.0 GHz</t>
  </si>
  <si>
    <t>TBD</t>
  </si>
  <si>
    <t>Agreed value
[52.6] &lt; f ≤ 71 GHz</t>
  </si>
  <si>
    <t>Test System Uncertainty</t>
  </si>
  <si>
    <r>
      <t>Standard uncertainty u</t>
    </r>
    <r>
      <rPr>
        <b/>
        <vertAlign val="subscript"/>
        <sz val="9"/>
        <color theme="1"/>
        <rFont val="Arial"/>
        <family val="2"/>
      </rPr>
      <t>i</t>
    </r>
    <r>
      <rPr>
        <b/>
        <sz val="9"/>
        <color theme="1"/>
        <rFont val="Arial"/>
        <family val="2"/>
      </rPr>
      <t xml:space="preserve"> (dB)</t>
    </r>
  </si>
  <si>
    <r>
      <t>MU</t>
    </r>
    <r>
      <rPr>
        <vertAlign val="subscript"/>
        <sz val="9"/>
        <color theme="1"/>
        <rFont val="Arial"/>
        <family val="2"/>
      </rPr>
      <t>EIS</t>
    </r>
    <r>
      <rPr>
        <sz val="9"/>
        <color theme="1"/>
        <rFont val="Arial"/>
        <family val="2"/>
      </rPr>
      <t xml:space="preserve"> (Expanded uncertainty)</t>
    </r>
  </si>
  <si>
    <r>
      <t>MU</t>
    </r>
    <r>
      <rPr>
        <vertAlign val="subscript"/>
        <sz val="9"/>
        <color theme="1"/>
        <rFont val="Arial"/>
        <family val="2"/>
      </rPr>
      <t>PA</t>
    </r>
    <r>
      <rPr>
        <sz val="9"/>
        <color theme="1"/>
        <rFont val="Arial"/>
        <family val="2"/>
      </rPr>
      <t xml:space="preserve"> (Uncertainty due to use of PA)</t>
    </r>
  </si>
  <si>
    <t>Combined standard uncertainty (1σ)</t>
  </si>
  <si>
    <t>Expanded uncertainty (1.96σ - confidence interval of 95 %)</t>
  </si>
  <si>
    <r>
      <t xml:space="preserve">24.25 GHz &lt; f </t>
    </r>
    <r>
      <rPr>
        <b/>
        <sz val="9"/>
        <color theme="1"/>
        <rFont val="宋体"/>
        <family val="3"/>
        <charset val="134"/>
      </rPr>
      <t>≤</t>
    </r>
    <r>
      <rPr>
        <b/>
        <sz val="9"/>
        <color theme="1"/>
        <rFont val="Arial"/>
        <family val="2"/>
      </rPr>
      <t xml:space="preserve"> 29.5 GHz
 and 37 GHz &lt; f </t>
    </r>
    <r>
      <rPr>
        <b/>
        <sz val="9"/>
        <color theme="1"/>
        <rFont val="宋体"/>
        <family val="3"/>
        <charset val="134"/>
      </rPr>
      <t>≤</t>
    </r>
    <r>
      <rPr>
        <b/>
        <sz val="9"/>
        <color theme="1"/>
        <rFont val="Arial"/>
        <family val="2"/>
      </rPr>
      <t xml:space="preserve"> 43.5 GHz</t>
    </r>
    <phoneticPr fontId="7" type="noConversion"/>
  </si>
  <si>
    <t>43.5 GHz &lt; f ≤ 48.2 GHz</t>
    <phoneticPr fontId="7" type="noConversion"/>
  </si>
  <si>
    <t>MU for adjacent channel selectivity, in-band blocking, in-channel selectivity</t>
    <phoneticPr fontId="7" type="noConversion"/>
  </si>
  <si>
    <t>Calculated from ROUND(SQRT(SUM((C6/1.96)^2+C7^2+C8^2))+C9/1.96,2)</t>
    <phoneticPr fontId="7" type="noConversion"/>
  </si>
  <si>
    <t>Calculated from ROUND(C10*1.96,1)</t>
    <phoneticPr fontId="7" type="noConversion"/>
  </si>
  <si>
    <t>52.6 GHz &lt; f ≤ 71 GHz</t>
    <phoneticPr fontId="7" type="noConversion"/>
  </si>
  <si>
    <r>
      <t>MU</t>
    </r>
    <r>
      <rPr>
        <vertAlign val="subscript"/>
        <sz val="9"/>
        <color theme="1"/>
        <rFont val="Arial"/>
        <family val="2"/>
      </rPr>
      <t>TestEquipment</t>
    </r>
    <r>
      <rPr>
        <sz val="9"/>
        <color theme="1"/>
        <rFont val="Arial"/>
        <family val="2"/>
      </rPr>
      <t xml:space="preserve"> (Uncertainty of the RF signal generator)</t>
    </r>
  </si>
  <si>
    <r>
      <t>ACLR</t>
    </r>
    <r>
      <rPr>
        <vertAlign val="subscript"/>
        <sz val="9"/>
        <color theme="1"/>
        <rFont val="Arial"/>
        <family val="2"/>
      </rPr>
      <t>effect</t>
    </r>
    <r>
      <rPr>
        <sz val="9"/>
        <color theme="1"/>
        <rFont val="Arial"/>
        <family val="2"/>
      </rPr>
      <t xml:space="preserve"> (Impact of interferer leakage)</t>
    </r>
  </si>
  <si>
    <t>MUPA Uncertainty due to use of PA</t>
    <phoneticPr fontId="7" type="noConversion"/>
  </si>
  <si>
    <r>
      <t xml:space="preserve">CATT 52.6&lt;f
</t>
    </r>
    <r>
      <rPr>
        <b/>
        <sz val="8"/>
        <color theme="1"/>
        <rFont val="宋体"/>
        <family val="3"/>
        <charset val="134"/>
      </rPr>
      <t>≤</t>
    </r>
    <r>
      <rPr>
        <b/>
        <sz val="8"/>
        <color theme="1"/>
        <rFont val="Arial"/>
        <family val="2"/>
      </rPr>
      <t>71.0 GHz</t>
    </r>
    <phoneticPr fontId="7" type="noConversion"/>
  </si>
  <si>
    <t>37&lt;f&lt;43.5GHz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</si>
</sst>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5" x14ac:knownFonts="1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96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" xfId="0" applyFont="1" applyFill="1" applyBorder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6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4" borderId="0" xfId="0" applyFont="1" applyFill="1"/>
    <xf numFmtId="2" fontId="5" fillId="5" borderId="1" xfId="0" applyNumberFormat="1" applyFont="1" applyFill="1" applyBorder="1" applyAlignment="1">
      <alignment horizontal="center" vertical="center"/>
    </xf>
    <xf numFmtId="0" fontId="5" fillId="5" borderId="0" xfId="0" applyFont="1" applyFill="1"/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3"/>
    </xf>
    <xf numFmtId="0" fontId="0" fillId="0" borderId="1" xfId="0" applyBorder="1" applyAlignment="1">
      <alignment horizontal="center"/>
    </xf>
    <xf numFmtId="0" fontId="16" fillId="0" borderId="2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20" xfId="0" applyFont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>
      <selection activeCell="H24" sqref="H24"/>
    </sheetView>
  </sheetViews>
  <sheetFormatPr defaultColWidth="13.44140625" defaultRowHeight="10.199999999999999" x14ac:dyDescent="0.2"/>
  <cols>
    <col min="1" max="1" width="5.109375" style="16" customWidth="1"/>
    <col min="2" max="16384" width="13.44140625" style="16"/>
  </cols>
  <sheetData>
    <row r="1" spans="1:14" ht="11.25" customHeight="1" x14ac:dyDescent="0.2">
      <c r="A1" s="140"/>
      <c r="B1" s="145" t="s">
        <v>108</v>
      </c>
      <c r="C1" s="146"/>
      <c r="D1" s="146"/>
      <c r="E1" s="146"/>
      <c r="F1" s="146"/>
      <c r="G1" s="146"/>
      <c r="H1" s="146"/>
      <c r="I1" s="146"/>
      <c r="J1" s="147"/>
      <c r="K1" s="141" t="s">
        <v>75</v>
      </c>
      <c r="L1" s="141"/>
    </row>
    <row r="2" spans="1:14" ht="11.25" customHeight="1" x14ac:dyDescent="0.2">
      <c r="A2" s="140"/>
      <c r="B2" s="142" t="s">
        <v>123</v>
      </c>
      <c r="C2" s="143"/>
      <c r="D2" s="144"/>
      <c r="E2" s="142" t="s">
        <v>124</v>
      </c>
      <c r="F2" s="143"/>
      <c r="G2" s="144"/>
      <c r="H2" s="142" t="s">
        <v>76</v>
      </c>
      <c r="I2" s="143"/>
      <c r="J2" s="144"/>
      <c r="K2" s="141"/>
      <c r="L2" s="141"/>
    </row>
    <row r="3" spans="1:14" ht="20.399999999999999" x14ac:dyDescent="0.2">
      <c r="A3" s="140"/>
      <c r="B3" s="14" t="s">
        <v>79</v>
      </c>
      <c r="C3" s="14" t="s">
        <v>151</v>
      </c>
      <c r="D3" s="114" t="s">
        <v>156</v>
      </c>
      <c r="E3" s="14" t="s">
        <v>79</v>
      </c>
      <c r="F3" s="14" t="s">
        <v>151</v>
      </c>
      <c r="G3" s="95" t="s">
        <v>157</v>
      </c>
      <c r="H3" s="14" t="s">
        <v>79</v>
      </c>
      <c r="I3" s="14" t="s">
        <v>151</v>
      </c>
      <c r="J3" s="95" t="s">
        <v>156</v>
      </c>
      <c r="K3" s="13" t="s">
        <v>79</v>
      </c>
      <c r="L3" s="13" t="s">
        <v>151</v>
      </c>
    </row>
    <row r="4" spans="1:14" x14ac:dyDescent="0.2">
      <c r="A4" s="97" t="s">
        <v>77</v>
      </c>
      <c r="B4" s="24">
        <f>EIS!C3</f>
        <v>2.3346904831832989</v>
      </c>
      <c r="C4" s="24">
        <f>EIS!D3</f>
        <v>2.4550249908300321</v>
      </c>
      <c r="D4" s="42"/>
      <c r="E4" s="24">
        <f>EIS!C4</f>
        <v>2.2510723015191374</v>
      </c>
      <c r="F4" s="24">
        <f>EIS!D4</f>
        <v>2.3266006332558811</v>
      </c>
      <c r="G4" s="103">
        <f>EIS!L62</f>
        <v>6.2370411147167104</v>
      </c>
      <c r="H4" s="24">
        <f>EIS!C5</f>
        <v>2.4</v>
      </c>
      <c r="I4" s="24">
        <f>EIS!D5</f>
        <v>2.4</v>
      </c>
      <c r="J4" s="95"/>
      <c r="K4" s="18" t="str">
        <f>IF(ROUND(MAX(B4,E4),1)&gt;H4,"x","")</f>
        <v/>
      </c>
      <c r="L4" s="18" t="str">
        <f>IF(ROUND(MAX(C4,F4),1)&gt;I4,"x","")</f>
        <v>x</v>
      </c>
      <c r="N4" s="102" t="s">
        <v>163</v>
      </c>
    </row>
    <row r="10" spans="1:14" x14ac:dyDescent="0.2">
      <c r="A10" s="19"/>
    </row>
    <row r="11" spans="1:14" x14ac:dyDescent="0.2">
      <c r="A11" s="19"/>
    </row>
    <row r="12" spans="1:14" x14ac:dyDescent="0.2">
      <c r="A12" s="19"/>
    </row>
    <row r="13" spans="1:14" x14ac:dyDescent="0.2">
      <c r="A13" s="19"/>
    </row>
    <row r="14" spans="1:14" x14ac:dyDescent="0.2">
      <c r="A14" s="19"/>
    </row>
    <row r="15" spans="1:14" x14ac:dyDescent="0.2">
      <c r="A15" s="19"/>
    </row>
    <row r="16" spans="1:14" x14ac:dyDescent="0.2">
      <c r="A16" s="19"/>
      <c r="B16" s="19"/>
      <c r="C16" s="19"/>
      <c r="D16" s="19"/>
    </row>
    <row r="17" spans="1:4" x14ac:dyDescent="0.2">
      <c r="A17" s="19"/>
      <c r="B17" s="19"/>
      <c r="C17" s="19"/>
      <c r="D17" s="19"/>
    </row>
    <row r="18" spans="1:4" x14ac:dyDescent="0.2">
      <c r="B18" s="19"/>
      <c r="C18" s="19"/>
      <c r="D18" s="19"/>
    </row>
  </sheetData>
  <mergeCells count="6">
    <mergeCell ref="A1:A3"/>
    <mergeCell ref="K1:L2"/>
    <mergeCell ref="H2:J2"/>
    <mergeCell ref="B2:D2"/>
    <mergeCell ref="E2:G2"/>
    <mergeCell ref="B1:J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/>
    </sheetView>
  </sheetViews>
  <sheetFormatPr defaultColWidth="9.109375" defaultRowHeight="9.6" x14ac:dyDescent="0.15"/>
  <cols>
    <col min="1" max="1" width="6.109375" style="72" bestFit="1" customWidth="1"/>
    <col min="2" max="2" width="9" style="72" bestFit="1" customWidth="1"/>
    <col min="3" max="3" width="9.44140625" style="72" bestFit="1" customWidth="1"/>
    <col min="4" max="4" width="6.5546875" style="72" customWidth="1"/>
    <col min="5" max="5" width="3.88671875" style="72" bestFit="1" customWidth="1"/>
    <col min="6" max="6" width="3.5546875" style="72" bestFit="1" customWidth="1"/>
    <col min="7" max="7" width="178.6640625" style="72" customWidth="1"/>
    <col min="8" max="8" width="7" style="72" bestFit="1" customWidth="1"/>
    <col min="9" max="16384" width="9.109375" style="72"/>
  </cols>
  <sheetData>
    <row r="1" spans="1:8" s="64" customFormat="1" ht="20.399999999999999" x14ac:dyDescent="0.15">
      <c r="A1" s="63" t="s">
        <v>130</v>
      </c>
      <c r="B1" s="63" t="s">
        <v>131</v>
      </c>
      <c r="C1" s="63" t="s">
        <v>132</v>
      </c>
      <c r="D1" s="63" t="s">
        <v>133</v>
      </c>
      <c r="E1" s="63" t="s">
        <v>134</v>
      </c>
      <c r="F1" s="63" t="s">
        <v>135</v>
      </c>
      <c r="G1" s="63" t="s">
        <v>136</v>
      </c>
      <c r="H1" s="63" t="s">
        <v>137</v>
      </c>
    </row>
    <row r="2" spans="1:8" s="68" customFormat="1" ht="10.199999999999999" x14ac:dyDescent="0.15">
      <c r="A2" s="65">
        <v>43922</v>
      </c>
      <c r="B2" s="69" t="s">
        <v>138</v>
      </c>
      <c r="C2" s="66"/>
      <c r="D2" s="66"/>
      <c r="E2" s="66"/>
      <c r="F2" s="66"/>
      <c r="G2" s="67" t="s">
        <v>139</v>
      </c>
      <c r="H2" s="69" t="s">
        <v>144</v>
      </c>
    </row>
    <row r="3" spans="1:8" ht="10.199999999999999" x14ac:dyDescent="0.15">
      <c r="A3" s="70">
        <v>44044</v>
      </c>
      <c r="B3" s="71" t="s">
        <v>140</v>
      </c>
      <c r="C3" s="69" t="s">
        <v>145</v>
      </c>
      <c r="D3" s="69">
        <v>10</v>
      </c>
      <c r="E3" s="69"/>
      <c r="F3" s="69" t="s">
        <v>146</v>
      </c>
      <c r="G3" s="67" t="s">
        <v>141</v>
      </c>
      <c r="H3" s="69" t="s">
        <v>147</v>
      </c>
    </row>
    <row r="4" spans="1:8" ht="10.199999999999999" x14ac:dyDescent="0.15">
      <c r="A4" s="70">
        <v>44105</v>
      </c>
      <c r="B4" s="71" t="s">
        <v>142</v>
      </c>
      <c r="C4" s="69" t="s">
        <v>148</v>
      </c>
      <c r="D4" s="69">
        <v>18</v>
      </c>
      <c r="E4" s="69"/>
      <c r="F4" s="69" t="s">
        <v>146</v>
      </c>
      <c r="G4" s="73" t="s">
        <v>143</v>
      </c>
      <c r="H4" s="69" t="s">
        <v>149</v>
      </c>
    </row>
    <row r="7" spans="1:8" x14ac:dyDescent="0.15">
      <c r="G7" s="74"/>
    </row>
    <row r="8" spans="1:8" x14ac:dyDescent="0.15">
      <c r="G8" s="74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"/>
  <sheetViews>
    <sheetView zoomScaleNormal="100" workbookViewId="0">
      <selection activeCell="B2" sqref="B2:B3"/>
    </sheetView>
  </sheetViews>
  <sheetFormatPr defaultColWidth="9" defaultRowHeight="10.199999999999999" x14ac:dyDescent="0.2"/>
  <cols>
    <col min="1" max="1" width="4.33203125" style="20" bestFit="1" customWidth="1"/>
    <col min="2" max="2" width="41.5546875" style="36" bestFit="1" customWidth="1"/>
    <col min="3" max="5" width="15.109375" style="33" customWidth="1"/>
    <col min="6" max="6" width="11" style="34" customWidth="1"/>
    <col min="7" max="7" width="11" style="33" customWidth="1"/>
    <col min="8" max="12" width="11.109375" style="33" customWidth="1"/>
    <col min="13" max="13" width="4.6640625" style="16" customWidth="1"/>
    <col min="14" max="14" width="71" style="51" customWidth="1"/>
    <col min="15" max="16384" width="9" style="16"/>
  </cols>
  <sheetData>
    <row r="1" spans="1:14" ht="11.25" customHeight="1" x14ac:dyDescent="0.2">
      <c r="A1" s="153" t="s">
        <v>103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7" t="s">
        <v>168</v>
      </c>
      <c r="N1" s="148" t="s">
        <v>125</v>
      </c>
    </row>
    <row r="2" spans="1:14" ht="11.25" customHeight="1" x14ac:dyDescent="0.2">
      <c r="A2" s="151" t="s">
        <v>44</v>
      </c>
      <c r="B2" s="153" t="s">
        <v>1</v>
      </c>
      <c r="C2" s="154" t="s">
        <v>128</v>
      </c>
      <c r="D2" s="155"/>
      <c r="E2" s="156"/>
      <c r="F2" s="153" t="s">
        <v>28</v>
      </c>
      <c r="G2" s="152" t="s">
        <v>45</v>
      </c>
      <c r="H2" s="152" t="s">
        <v>27</v>
      </c>
      <c r="I2" s="152"/>
      <c r="J2" s="152"/>
      <c r="K2" s="152"/>
      <c r="L2" s="158"/>
      <c r="N2" s="149"/>
    </row>
    <row r="3" spans="1:14" ht="30.6" x14ac:dyDescent="0.2">
      <c r="A3" s="151"/>
      <c r="B3" s="153"/>
      <c r="C3" s="75" t="s">
        <v>79</v>
      </c>
      <c r="D3" s="75" t="s">
        <v>151</v>
      </c>
      <c r="E3" s="95" t="s">
        <v>157</v>
      </c>
      <c r="F3" s="153"/>
      <c r="G3" s="152"/>
      <c r="H3" s="75" t="s">
        <v>79</v>
      </c>
      <c r="I3" s="76" t="s">
        <v>151</v>
      </c>
      <c r="J3" s="95" t="s">
        <v>157</v>
      </c>
      <c r="K3" s="83" t="s">
        <v>150</v>
      </c>
      <c r="L3" s="159"/>
      <c r="N3" s="150"/>
    </row>
    <row r="4" spans="1:14" x14ac:dyDescent="0.2">
      <c r="A4" s="41" t="s">
        <v>46</v>
      </c>
      <c r="B4" s="37"/>
      <c r="C4" s="24"/>
      <c r="D4" s="24"/>
      <c r="E4" s="24"/>
      <c r="F4" s="17"/>
      <c r="G4" s="38"/>
      <c r="H4" s="38"/>
      <c r="I4" s="38"/>
      <c r="J4" s="38"/>
      <c r="K4" s="38"/>
      <c r="L4" s="38"/>
      <c r="N4" s="49"/>
    </row>
    <row r="5" spans="1:14" x14ac:dyDescent="0.2">
      <c r="A5" s="47" t="s">
        <v>47</v>
      </c>
      <c r="B5" s="37" t="s">
        <v>48</v>
      </c>
      <c r="C5" s="24">
        <v>0.9</v>
      </c>
      <c r="D5" s="24">
        <v>0.9</v>
      </c>
      <c r="E5" s="85">
        <v>2.37</v>
      </c>
      <c r="F5" s="17" t="s">
        <v>7</v>
      </c>
      <c r="G5" s="38">
        <v>1</v>
      </c>
      <c r="H5" s="38">
        <f>C5/$G5</f>
        <v>0.9</v>
      </c>
      <c r="I5" s="38">
        <f>D5/$G5</f>
        <v>0.9</v>
      </c>
      <c r="J5" s="86">
        <v>2.37</v>
      </c>
      <c r="K5" s="86">
        <v>1.6</v>
      </c>
      <c r="L5" s="117" t="s">
        <v>167</v>
      </c>
      <c r="N5" s="49" t="s">
        <v>82</v>
      </c>
    </row>
    <row r="6" spans="1:14" x14ac:dyDescent="0.2">
      <c r="A6" s="47" t="s">
        <v>49</v>
      </c>
      <c r="B6" s="39" t="s">
        <v>12</v>
      </c>
      <c r="C6" s="24">
        <v>0.3</v>
      </c>
      <c r="D6" s="24">
        <v>0.3</v>
      </c>
      <c r="E6" s="85">
        <v>0.85</v>
      </c>
      <c r="F6" s="17" t="s">
        <v>7</v>
      </c>
      <c r="G6" s="38">
        <v>1</v>
      </c>
      <c r="H6" s="38">
        <f t="shared" ref="H6:H7" si="0">C6/$G6</f>
        <v>0.3</v>
      </c>
      <c r="I6" s="38">
        <f t="shared" ref="I6:I7" si="1">D6/$G6</f>
        <v>0.3</v>
      </c>
      <c r="J6" s="86">
        <v>0.85</v>
      </c>
      <c r="K6" s="38"/>
      <c r="L6" s="117" t="s">
        <v>167</v>
      </c>
      <c r="N6" s="49" t="s">
        <v>81</v>
      </c>
    </row>
    <row r="7" spans="1:14" x14ac:dyDescent="0.2">
      <c r="A7" s="47" t="s">
        <v>50</v>
      </c>
      <c r="B7" s="39" t="s">
        <v>15</v>
      </c>
      <c r="C7" s="24">
        <v>0.52</v>
      </c>
      <c r="D7" s="24">
        <v>0.52</v>
      </c>
      <c r="E7" s="85">
        <v>0.52</v>
      </c>
      <c r="F7" s="17" t="s">
        <v>5</v>
      </c>
      <c r="G7" s="38">
        <f>3^0.5</f>
        <v>1.7320508075688772</v>
      </c>
      <c r="H7" s="38">
        <f t="shared" si="0"/>
        <v>0.30022213997860542</v>
      </c>
      <c r="I7" s="38">
        <f t="shared" si="1"/>
        <v>0.30022213997860542</v>
      </c>
      <c r="J7" s="86">
        <v>0.30022213997860542</v>
      </c>
      <c r="K7" s="38"/>
      <c r="L7" s="117" t="s">
        <v>167</v>
      </c>
      <c r="N7" s="49" t="s">
        <v>80</v>
      </c>
    </row>
  </sheetData>
  <mergeCells count="9">
    <mergeCell ref="N1:N3"/>
    <mergeCell ref="A2:A3"/>
    <mergeCell ref="G2:G3"/>
    <mergeCell ref="B2:B3"/>
    <mergeCell ref="F2:F3"/>
    <mergeCell ref="H2:K2"/>
    <mergeCell ref="A1:K1"/>
    <mergeCell ref="C2:E2"/>
    <mergeCell ref="L1:L3"/>
  </mergeCells>
  <phoneticPr fontId="7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I3" sqref="I3"/>
    </sheetView>
  </sheetViews>
  <sheetFormatPr defaultColWidth="9" defaultRowHeight="10.199999999999999" x14ac:dyDescent="0.2"/>
  <cols>
    <col min="1" max="1" width="5.109375" style="20" bestFit="1" customWidth="1"/>
    <col min="2" max="2" width="50.33203125" style="32" customWidth="1"/>
    <col min="3" max="4" width="9.88671875" style="33" customWidth="1"/>
    <col min="5" max="5" width="11" style="34" customWidth="1"/>
    <col min="6" max="6" width="11" style="33" customWidth="1"/>
    <col min="7" max="7" width="9" style="34"/>
    <col min="8" max="9" width="10.33203125" style="33" customWidth="1"/>
    <col min="10" max="10" width="9" style="16"/>
    <col min="11" max="11" width="17.5546875" style="16" customWidth="1"/>
    <col min="12" max="16384" width="9" style="16"/>
  </cols>
  <sheetData>
    <row r="1" spans="1:11" x14ac:dyDescent="0.2">
      <c r="A1" s="160" t="s">
        <v>26</v>
      </c>
      <c r="B1" s="160"/>
      <c r="C1" s="160"/>
      <c r="D1" s="160"/>
      <c r="E1" s="160"/>
      <c r="F1" s="160"/>
      <c r="G1" s="160"/>
      <c r="H1" s="160"/>
      <c r="I1" s="160"/>
      <c r="K1" s="151" t="s">
        <v>125</v>
      </c>
    </row>
    <row r="2" spans="1:11" x14ac:dyDescent="0.2">
      <c r="A2" s="151" t="s">
        <v>44</v>
      </c>
      <c r="B2" s="153" t="s">
        <v>1</v>
      </c>
      <c r="C2" s="152" t="s">
        <v>127</v>
      </c>
      <c r="D2" s="152"/>
      <c r="E2" s="153" t="s">
        <v>2</v>
      </c>
      <c r="F2" s="152" t="s">
        <v>3</v>
      </c>
      <c r="G2" s="161" t="s">
        <v>4</v>
      </c>
      <c r="H2" s="162" t="s">
        <v>109</v>
      </c>
      <c r="I2" s="162"/>
      <c r="K2" s="151"/>
    </row>
    <row r="3" spans="1:11" ht="20.399999999999999" x14ac:dyDescent="0.2">
      <c r="A3" s="151"/>
      <c r="B3" s="153"/>
      <c r="C3" s="4" t="s">
        <v>79</v>
      </c>
      <c r="D3" s="4" t="s">
        <v>151</v>
      </c>
      <c r="E3" s="153"/>
      <c r="F3" s="152"/>
      <c r="G3" s="161"/>
      <c r="H3" s="4" t="s">
        <v>79</v>
      </c>
      <c r="I3" s="4" t="s">
        <v>151</v>
      </c>
      <c r="K3" s="151"/>
    </row>
    <row r="4" spans="1:11" x14ac:dyDescent="0.2">
      <c r="A4" s="160" t="s">
        <v>104</v>
      </c>
      <c r="B4" s="160"/>
      <c r="C4" s="160"/>
      <c r="D4" s="160"/>
      <c r="E4" s="160"/>
      <c r="F4" s="160"/>
      <c r="G4" s="160"/>
      <c r="H4" s="160"/>
      <c r="I4" s="160"/>
      <c r="K4" s="151"/>
    </row>
    <row r="5" spans="1:11" x14ac:dyDescent="0.2">
      <c r="A5" s="47" t="s">
        <v>38</v>
      </c>
      <c r="B5" s="39" t="s">
        <v>112</v>
      </c>
      <c r="C5" s="17">
        <v>0.18</v>
      </c>
      <c r="D5" s="17">
        <v>0.18</v>
      </c>
      <c r="E5" s="47" t="s">
        <v>5</v>
      </c>
      <c r="F5" s="24">
        <f>3^0.5</f>
        <v>1.7320508075688772</v>
      </c>
      <c r="G5" s="47">
        <v>1</v>
      </c>
      <c r="H5" s="24">
        <f t="shared" ref="H5:H13" si="0">C5/$F5</f>
        <v>0.10392304845413264</v>
      </c>
      <c r="I5" s="24">
        <f t="shared" ref="I5:I13" si="1">D5/$F5</f>
        <v>0.10392304845413264</v>
      </c>
      <c r="K5" s="52"/>
    </row>
    <row r="6" spans="1:11" x14ac:dyDescent="0.2">
      <c r="A6" s="47" t="s">
        <v>39</v>
      </c>
      <c r="B6" s="39" t="s">
        <v>113</v>
      </c>
      <c r="C6" s="17">
        <v>0.18</v>
      </c>
      <c r="D6" s="17">
        <v>0.18</v>
      </c>
      <c r="E6" s="47" t="s">
        <v>5</v>
      </c>
      <c r="F6" s="24">
        <f>3^0.5</f>
        <v>1.7320508075688772</v>
      </c>
      <c r="G6" s="47">
        <v>1</v>
      </c>
      <c r="H6" s="24">
        <f t="shared" si="0"/>
        <v>0.10392304845413264</v>
      </c>
      <c r="I6" s="24">
        <f t="shared" si="1"/>
        <v>0.10392304845413264</v>
      </c>
      <c r="K6" s="52"/>
    </row>
    <row r="7" spans="1:11" x14ac:dyDescent="0.2">
      <c r="A7" s="47" t="s">
        <v>40</v>
      </c>
      <c r="B7" s="39" t="s">
        <v>6</v>
      </c>
      <c r="C7" s="17">
        <v>0.1</v>
      </c>
      <c r="D7" s="17">
        <v>0.1</v>
      </c>
      <c r="E7" s="47" t="s">
        <v>7</v>
      </c>
      <c r="F7" s="24">
        <v>1</v>
      </c>
      <c r="G7" s="47">
        <v>1</v>
      </c>
      <c r="H7" s="24">
        <f t="shared" si="0"/>
        <v>0.1</v>
      </c>
      <c r="I7" s="24">
        <f t="shared" si="1"/>
        <v>0.1</v>
      </c>
      <c r="K7" s="52"/>
    </row>
    <row r="8" spans="1:11" x14ac:dyDescent="0.2">
      <c r="A8" s="47" t="s">
        <v>42</v>
      </c>
      <c r="B8" s="39" t="s">
        <v>114</v>
      </c>
      <c r="C8" s="17">
        <v>1.7999999999999999E-2</v>
      </c>
      <c r="D8" s="17">
        <v>1.7999999999999999E-2</v>
      </c>
      <c r="E8" s="47" t="s">
        <v>5</v>
      </c>
      <c r="F8" s="24">
        <f t="shared" ref="F8:F9" si="2">3^0.5</f>
        <v>1.7320508075688772</v>
      </c>
      <c r="G8" s="47">
        <v>1</v>
      </c>
      <c r="H8" s="24">
        <f t="shared" si="0"/>
        <v>1.0392304845413263E-2</v>
      </c>
      <c r="I8" s="24">
        <f t="shared" si="1"/>
        <v>1.0392304845413263E-2</v>
      </c>
      <c r="K8" s="52"/>
    </row>
    <row r="9" spans="1:11" x14ac:dyDescent="0.2">
      <c r="A9" s="47" t="s">
        <v>43</v>
      </c>
      <c r="B9" s="39" t="s">
        <v>115</v>
      </c>
      <c r="C9" s="17">
        <v>0</v>
      </c>
      <c r="D9" s="17">
        <v>0</v>
      </c>
      <c r="E9" s="47" t="s">
        <v>5</v>
      </c>
      <c r="F9" s="24">
        <f t="shared" si="2"/>
        <v>1.7320508075688772</v>
      </c>
      <c r="G9" s="47">
        <v>1</v>
      </c>
      <c r="H9" s="24">
        <f t="shared" si="0"/>
        <v>0</v>
      </c>
      <c r="I9" s="24">
        <f t="shared" si="1"/>
        <v>0</v>
      </c>
      <c r="K9" s="52"/>
    </row>
    <row r="10" spans="1:11" x14ac:dyDescent="0.2">
      <c r="A10" s="47" t="s">
        <v>41</v>
      </c>
      <c r="B10" s="39" t="s">
        <v>8</v>
      </c>
      <c r="C10" s="17">
        <v>7.0000000000000007E-2</v>
      </c>
      <c r="D10" s="17">
        <v>7.0000000000000007E-2</v>
      </c>
      <c r="E10" s="47" t="s">
        <v>7</v>
      </c>
      <c r="F10" s="24">
        <v>1</v>
      </c>
      <c r="G10" s="47">
        <v>1</v>
      </c>
      <c r="H10" s="24">
        <f t="shared" si="0"/>
        <v>7.0000000000000007E-2</v>
      </c>
      <c r="I10" s="24">
        <f t="shared" si="1"/>
        <v>7.0000000000000007E-2</v>
      </c>
      <c r="K10" s="52"/>
    </row>
    <row r="11" spans="1:11" x14ac:dyDescent="0.2">
      <c r="A11" s="47" t="str">
        <f>TE!A5</f>
        <v>C1-2</v>
      </c>
      <c r="B11" s="40" t="str">
        <f>TE!B5</f>
        <v>Uncertainty of the RF signal generator</v>
      </c>
      <c r="C11" s="47">
        <f>TE!C5</f>
        <v>0.9</v>
      </c>
      <c r="D11" s="47">
        <f>TE!D5</f>
        <v>0.9</v>
      </c>
      <c r="E11" s="47" t="str">
        <f>TE!F5</f>
        <v>Gaussian</v>
      </c>
      <c r="F11" s="47">
        <f>TE!G5</f>
        <v>1</v>
      </c>
      <c r="G11" s="47">
        <v>1</v>
      </c>
      <c r="H11" s="24">
        <f t="shared" si="0"/>
        <v>0.9</v>
      </c>
      <c r="I11" s="24">
        <f t="shared" si="1"/>
        <v>0.9</v>
      </c>
      <c r="K11" s="52"/>
    </row>
    <row r="12" spans="1:11" x14ac:dyDescent="0.2">
      <c r="A12" s="47" t="s">
        <v>51</v>
      </c>
      <c r="B12" s="39" t="s">
        <v>30</v>
      </c>
      <c r="C12" s="17">
        <v>0.42</v>
      </c>
      <c r="D12" s="17">
        <v>0.42</v>
      </c>
      <c r="E12" s="47" t="s">
        <v>9</v>
      </c>
      <c r="F12" s="24">
        <f>2^0.5</f>
        <v>1.4142135623730951</v>
      </c>
      <c r="G12" s="47">
        <v>1</v>
      </c>
      <c r="H12" s="24">
        <f t="shared" si="0"/>
        <v>0.29698484809834991</v>
      </c>
      <c r="I12" s="24">
        <f t="shared" si="1"/>
        <v>0.29698484809834991</v>
      </c>
      <c r="K12" s="52"/>
    </row>
    <row r="13" spans="1:11" x14ac:dyDescent="0.2">
      <c r="A13" s="47" t="s">
        <v>52</v>
      </c>
      <c r="B13" s="39" t="s">
        <v>10</v>
      </c>
      <c r="C13" s="17">
        <v>0.18</v>
      </c>
      <c r="D13" s="17">
        <v>0.25</v>
      </c>
      <c r="E13" s="47" t="s">
        <v>5</v>
      </c>
      <c r="F13" s="24">
        <f>3^0.5</f>
        <v>1.7320508075688772</v>
      </c>
      <c r="G13" s="47">
        <v>1</v>
      </c>
      <c r="H13" s="24">
        <f t="shared" si="0"/>
        <v>0.10392304845413264</v>
      </c>
      <c r="I13" s="24">
        <f t="shared" si="1"/>
        <v>0.14433756729740646</v>
      </c>
      <c r="K13" s="52"/>
    </row>
    <row r="14" spans="1:11" x14ac:dyDescent="0.2">
      <c r="A14" s="160" t="s">
        <v>11</v>
      </c>
      <c r="B14" s="160"/>
      <c r="C14" s="160"/>
      <c r="D14" s="160"/>
      <c r="E14" s="160"/>
      <c r="F14" s="160"/>
      <c r="G14" s="160"/>
      <c r="H14" s="160"/>
      <c r="I14" s="160"/>
      <c r="K14" s="52"/>
    </row>
    <row r="15" spans="1:11" ht="20.399999999999999" x14ac:dyDescent="0.2">
      <c r="A15" s="47" t="s">
        <v>53</v>
      </c>
      <c r="B15" s="39" t="s">
        <v>31</v>
      </c>
      <c r="C15" s="35">
        <v>0.43</v>
      </c>
      <c r="D15" s="35">
        <v>0.56999999999999995</v>
      </c>
      <c r="E15" s="47" t="s">
        <v>9</v>
      </c>
      <c r="F15" s="24">
        <f>2^0.5</f>
        <v>1.4142135623730951</v>
      </c>
      <c r="G15" s="47">
        <v>1</v>
      </c>
      <c r="H15" s="24">
        <f t="shared" ref="H15:H27" si="3">C15/$F15</f>
        <v>0.30405591591021541</v>
      </c>
      <c r="I15" s="24">
        <f t="shared" ref="I15:I27" si="4">D15/$F15</f>
        <v>0.40305086527633205</v>
      </c>
      <c r="K15" s="52"/>
    </row>
    <row r="16" spans="1:11" ht="20.399999999999999" x14ac:dyDescent="0.2">
      <c r="A16" s="47" t="s">
        <v>54</v>
      </c>
      <c r="B16" s="39" t="s">
        <v>32</v>
      </c>
      <c r="C16" s="35">
        <v>0.43</v>
      </c>
      <c r="D16" s="35">
        <v>0.43</v>
      </c>
      <c r="E16" s="47" t="s">
        <v>5</v>
      </c>
      <c r="F16" s="24">
        <f>3^0.5</f>
        <v>1.7320508075688772</v>
      </c>
      <c r="G16" s="47">
        <v>1</v>
      </c>
      <c r="H16" s="24">
        <f t="shared" si="3"/>
        <v>0.2482606157515391</v>
      </c>
      <c r="I16" s="24">
        <f t="shared" si="4"/>
        <v>0.2482606157515391</v>
      </c>
      <c r="K16" s="52"/>
    </row>
    <row r="17" spans="1:11" x14ac:dyDescent="0.2">
      <c r="A17" s="47" t="s">
        <v>55</v>
      </c>
      <c r="B17" s="39" t="s">
        <v>33</v>
      </c>
      <c r="C17" s="35">
        <v>0.43</v>
      </c>
      <c r="D17" s="35">
        <v>0.56999999999999995</v>
      </c>
      <c r="E17" s="47" t="s">
        <v>9</v>
      </c>
      <c r="F17" s="24">
        <f>2^0.5</f>
        <v>1.4142135623730951</v>
      </c>
      <c r="G17" s="47">
        <v>1</v>
      </c>
      <c r="H17" s="24">
        <f t="shared" si="3"/>
        <v>0.30405591591021541</v>
      </c>
      <c r="I17" s="24">
        <f t="shared" si="4"/>
        <v>0.40305086527633205</v>
      </c>
      <c r="K17" s="52"/>
    </row>
    <row r="18" spans="1:11" x14ac:dyDescent="0.2">
      <c r="A18" s="47" t="s">
        <v>56</v>
      </c>
      <c r="B18" s="39" t="s">
        <v>6</v>
      </c>
      <c r="C18" s="35">
        <v>0.1</v>
      </c>
      <c r="D18" s="35">
        <v>0.1</v>
      </c>
      <c r="E18" s="47" t="s">
        <v>7</v>
      </c>
      <c r="F18" s="24">
        <v>1</v>
      </c>
      <c r="G18" s="47">
        <v>1</v>
      </c>
      <c r="H18" s="24">
        <f t="shared" si="3"/>
        <v>0.1</v>
      </c>
      <c r="I18" s="24">
        <f t="shared" si="4"/>
        <v>0.1</v>
      </c>
      <c r="K18" s="52"/>
    </row>
    <row r="19" spans="1:11" ht="20.399999999999999" x14ac:dyDescent="0.2">
      <c r="A19" s="47" t="s">
        <v>58</v>
      </c>
      <c r="B19" s="39" t="s">
        <v>57</v>
      </c>
      <c r="C19" s="35">
        <v>1.7999999999999999E-2</v>
      </c>
      <c r="D19" s="35">
        <v>1.7999999999999999E-2</v>
      </c>
      <c r="E19" s="47" t="s">
        <v>5</v>
      </c>
      <c r="F19" s="24">
        <f t="shared" ref="F19:F20" si="5">3^0.5</f>
        <v>1.7320508075688772</v>
      </c>
      <c r="G19" s="47">
        <v>1</v>
      </c>
      <c r="H19" s="24">
        <f t="shared" si="3"/>
        <v>1.0392304845413263E-2</v>
      </c>
      <c r="I19" s="24">
        <f t="shared" si="4"/>
        <v>1.0392304845413263E-2</v>
      </c>
      <c r="K19" s="52"/>
    </row>
    <row r="20" spans="1:11" x14ac:dyDescent="0.2">
      <c r="A20" s="47" t="s">
        <v>59</v>
      </c>
      <c r="B20" s="39" t="s">
        <v>34</v>
      </c>
      <c r="C20" s="35">
        <v>0</v>
      </c>
      <c r="D20" s="35">
        <v>0</v>
      </c>
      <c r="E20" s="47" t="s">
        <v>5</v>
      </c>
      <c r="F20" s="24">
        <f t="shared" si="5"/>
        <v>1.7320508075688772</v>
      </c>
      <c r="G20" s="47">
        <v>1</v>
      </c>
      <c r="H20" s="24">
        <f t="shared" si="3"/>
        <v>0</v>
      </c>
      <c r="I20" s="24">
        <f t="shared" si="4"/>
        <v>0</v>
      </c>
      <c r="K20" s="52"/>
    </row>
    <row r="21" spans="1:11" x14ac:dyDescent="0.2">
      <c r="A21" s="47" t="s">
        <v>60</v>
      </c>
      <c r="B21" s="39" t="s">
        <v>8</v>
      </c>
      <c r="C21" s="35">
        <v>7.0000000000000007E-2</v>
      </c>
      <c r="D21" s="35">
        <v>7.0000000000000007E-2</v>
      </c>
      <c r="E21" s="47" t="s">
        <v>7</v>
      </c>
      <c r="F21" s="24">
        <v>1</v>
      </c>
      <c r="G21" s="47">
        <v>1</v>
      </c>
      <c r="H21" s="24">
        <f t="shared" si="3"/>
        <v>7.0000000000000007E-2</v>
      </c>
      <c r="I21" s="24">
        <f t="shared" si="4"/>
        <v>7.0000000000000007E-2</v>
      </c>
      <c r="K21" s="52"/>
    </row>
    <row r="22" spans="1:11" x14ac:dyDescent="0.2">
      <c r="A22" s="47" t="str">
        <f>TE!A6</f>
        <v>C1-3</v>
      </c>
      <c r="B22" s="40" t="str">
        <f>TE!B6</f>
        <v>Uncertainty of the network analyzer</v>
      </c>
      <c r="C22" s="47">
        <f>TE!C6</f>
        <v>0.3</v>
      </c>
      <c r="D22" s="47">
        <f>TE!D6</f>
        <v>0.3</v>
      </c>
      <c r="E22" s="47" t="str">
        <f>TE!F6</f>
        <v>Gaussian</v>
      </c>
      <c r="F22" s="24">
        <f>TE!G6</f>
        <v>1</v>
      </c>
      <c r="G22" s="47">
        <v>1</v>
      </c>
      <c r="H22" s="24">
        <f t="shared" si="3"/>
        <v>0.3</v>
      </c>
      <c r="I22" s="24">
        <f t="shared" si="4"/>
        <v>0.3</v>
      </c>
      <c r="K22" s="52"/>
    </row>
    <row r="23" spans="1:11" x14ac:dyDescent="0.2">
      <c r="A23" s="47" t="s">
        <v>61</v>
      </c>
      <c r="B23" s="39" t="s">
        <v>13</v>
      </c>
      <c r="C23" s="35">
        <v>0.18</v>
      </c>
      <c r="D23" s="35">
        <v>0.18</v>
      </c>
      <c r="E23" s="47" t="s">
        <v>5</v>
      </c>
      <c r="F23" s="24">
        <f>3^0.5</f>
        <v>1.7320508075688772</v>
      </c>
      <c r="G23" s="47">
        <v>1</v>
      </c>
      <c r="H23" s="24">
        <f t="shared" si="3"/>
        <v>0.10392304845413264</v>
      </c>
      <c r="I23" s="24">
        <f t="shared" si="4"/>
        <v>0.10392304845413264</v>
      </c>
      <c r="K23" s="52"/>
    </row>
    <row r="24" spans="1:11" x14ac:dyDescent="0.2">
      <c r="A24" s="47" t="s">
        <v>62</v>
      </c>
      <c r="B24" s="39" t="s">
        <v>14</v>
      </c>
      <c r="C24" s="35">
        <v>0.1</v>
      </c>
      <c r="D24" s="35">
        <v>0.1</v>
      </c>
      <c r="E24" s="47" t="s">
        <v>7</v>
      </c>
      <c r="F24" s="24">
        <v>1</v>
      </c>
      <c r="G24" s="47">
        <v>1</v>
      </c>
      <c r="H24" s="24">
        <f t="shared" si="3"/>
        <v>0.1</v>
      </c>
      <c r="I24" s="24">
        <f t="shared" si="4"/>
        <v>0.1</v>
      </c>
      <c r="K24" s="52"/>
    </row>
    <row r="25" spans="1:11" x14ac:dyDescent="0.2">
      <c r="A25" s="47" t="s">
        <v>63</v>
      </c>
      <c r="B25" s="39" t="s">
        <v>35</v>
      </c>
      <c r="C25" s="35">
        <v>0.18</v>
      </c>
      <c r="D25" s="35">
        <v>0.18</v>
      </c>
      <c r="E25" s="47" t="s">
        <v>5</v>
      </c>
      <c r="F25" s="24">
        <f t="shared" ref="F25:F27" si="6">3^0.5</f>
        <v>1.7320508075688772</v>
      </c>
      <c r="G25" s="47">
        <v>1</v>
      </c>
      <c r="H25" s="24">
        <f t="shared" si="3"/>
        <v>0.10392304845413264</v>
      </c>
      <c r="I25" s="24">
        <f t="shared" si="4"/>
        <v>0.10392304845413264</v>
      </c>
      <c r="K25" s="52"/>
    </row>
    <row r="26" spans="1:11" x14ac:dyDescent="0.2">
      <c r="A26" s="47" t="str">
        <f>TE!A7</f>
        <v>C1-4</v>
      </c>
      <c r="B26" s="40" t="str">
        <f>TE!B7</f>
        <v>Uncertainty of the absolute gain of the reference antenna</v>
      </c>
      <c r="C26" s="47">
        <f>TE!C7</f>
        <v>0.52</v>
      </c>
      <c r="D26" s="47">
        <f>TE!D7</f>
        <v>0.52</v>
      </c>
      <c r="E26" s="47" t="str">
        <f>TE!F7</f>
        <v>Rectangular</v>
      </c>
      <c r="F26" s="24">
        <f>TE!G7</f>
        <v>1.7320508075688772</v>
      </c>
      <c r="G26" s="47">
        <v>1</v>
      </c>
      <c r="H26" s="24">
        <f t="shared" si="3"/>
        <v>0.30022213997860542</v>
      </c>
      <c r="I26" s="24">
        <f t="shared" si="4"/>
        <v>0.30022213997860542</v>
      </c>
      <c r="K26" s="52"/>
    </row>
    <row r="27" spans="1:11" x14ac:dyDescent="0.2">
      <c r="A27" s="47" t="s">
        <v>64</v>
      </c>
      <c r="B27" s="39" t="s">
        <v>36</v>
      </c>
      <c r="C27" s="35">
        <v>0</v>
      </c>
      <c r="D27" s="35">
        <v>0</v>
      </c>
      <c r="E27" s="47" t="s">
        <v>5</v>
      </c>
      <c r="F27" s="24">
        <f t="shared" si="6"/>
        <v>1.7320508075688772</v>
      </c>
      <c r="G27" s="47">
        <v>1</v>
      </c>
      <c r="H27" s="24">
        <f t="shared" si="3"/>
        <v>0</v>
      </c>
      <c r="I27" s="24">
        <f t="shared" si="4"/>
        <v>0</v>
      </c>
      <c r="K27" s="52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J32" sqref="J32"/>
    </sheetView>
  </sheetViews>
  <sheetFormatPr defaultColWidth="9" defaultRowHeight="10.5" customHeight="1" x14ac:dyDescent="0.2"/>
  <cols>
    <col min="1" max="1" width="5.109375" style="20" bestFit="1" customWidth="1"/>
    <col min="2" max="2" width="50.33203125" style="32" customWidth="1"/>
    <col min="3" max="5" width="10.33203125" style="33" customWidth="1"/>
    <col min="6" max="6" width="10.6640625" style="34" customWidth="1"/>
    <col min="7" max="7" width="10.6640625" style="33" customWidth="1"/>
    <col min="8" max="8" width="9" style="34"/>
    <col min="9" max="14" width="9.88671875" style="33" customWidth="1"/>
    <col min="15" max="15" width="9" style="57"/>
    <col min="16" max="16" width="44" style="59" customWidth="1"/>
    <col min="17" max="17" width="35.33203125" style="16" bestFit="1" customWidth="1"/>
    <col min="18" max="16384" width="9" style="16"/>
  </cols>
  <sheetData>
    <row r="1" spans="1:16" ht="10.5" customHeight="1" x14ac:dyDescent="0.2">
      <c r="A1" s="160" t="s">
        <v>25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3" t="s">
        <v>166</v>
      </c>
      <c r="O1" s="53"/>
      <c r="P1" s="151" t="s">
        <v>126</v>
      </c>
    </row>
    <row r="2" spans="1:16" ht="10.5" customHeight="1" x14ac:dyDescent="0.2">
      <c r="A2" s="151" t="s">
        <v>44</v>
      </c>
      <c r="B2" s="153" t="s">
        <v>1</v>
      </c>
      <c r="C2" s="152" t="s">
        <v>127</v>
      </c>
      <c r="D2" s="152"/>
      <c r="E2" s="152"/>
      <c r="F2" s="153" t="s">
        <v>2</v>
      </c>
      <c r="G2" s="152" t="s">
        <v>3</v>
      </c>
      <c r="H2" s="161" t="s">
        <v>4</v>
      </c>
      <c r="I2" s="162" t="s">
        <v>109</v>
      </c>
      <c r="J2" s="162"/>
      <c r="K2" s="162"/>
      <c r="L2" s="162"/>
      <c r="M2" s="162"/>
      <c r="N2" s="160"/>
      <c r="O2" s="54"/>
      <c r="P2" s="151"/>
    </row>
    <row r="3" spans="1:16" ht="39.75" customHeight="1" x14ac:dyDescent="0.2">
      <c r="A3" s="151"/>
      <c r="B3" s="153"/>
      <c r="C3" s="100" t="s">
        <v>159</v>
      </c>
      <c r="D3" s="100" t="s">
        <v>158</v>
      </c>
      <c r="E3" s="95" t="s">
        <v>157</v>
      </c>
      <c r="F3" s="153"/>
      <c r="G3" s="152"/>
      <c r="H3" s="161"/>
      <c r="I3" s="100" t="s">
        <v>159</v>
      </c>
      <c r="J3" s="100" t="s">
        <v>160</v>
      </c>
      <c r="K3" s="83" t="s">
        <v>153</v>
      </c>
      <c r="L3" s="83" t="s">
        <v>152</v>
      </c>
      <c r="M3" s="95" t="s">
        <v>157</v>
      </c>
      <c r="N3" s="160"/>
      <c r="O3" s="55"/>
      <c r="P3" s="151"/>
    </row>
    <row r="4" spans="1:16" ht="10.5" customHeight="1" x14ac:dyDescent="0.2">
      <c r="A4" s="160" t="s">
        <v>104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01"/>
      <c r="O4" s="53"/>
      <c r="P4" s="151"/>
    </row>
    <row r="5" spans="1:16" ht="10.5" customHeight="1" x14ac:dyDescent="0.2">
      <c r="A5" s="41" t="s">
        <v>65</v>
      </c>
      <c r="B5" s="31" t="s">
        <v>117</v>
      </c>
      <c r="C5" s="42">
        <v>0.2</v>
      </c>
      <c r="D5" s="42">
        <v>0.2</v>
      </c>
      <c r="E5" s="42">
        <v>0.2</v>
      </c>
      <c r="F5" s="41" t="s">
        <v>18</v>
      </c>
      <c r="G5" s="42">
        <v>2</v>
      </c>
      <c r="H5" s="41">
        <v>1</v>
      </c>
      <c r="I5" s="108">
        <f t="shared" ref="I5:J10" si="0">C5/$G5</f>
        <v>0.1</v>
      </c>
      <c r="J5" s="108">
        <f t="shared" si="0"/>
        <v>0.1</v>
      </c>
      <c r="K5" s="108">
        <v>0.1</v>
      </c>
      <c r="L5" s="108">
        <v>0.1</v>
      </c>
      <c r="M5" s="108">
        <v>0.1</v>
      </c>
      <c r="N5" s="117" t="s">
        <v>167</v>
      </c>
      <c r="O5" s="56"/>
      <c r="P5" s="49" t="s">
        <v>83</v>
      </c>
    </row>
    <row r="6" spans="1:16" ht="10.5" customHeight="1" x14ac:dyDescent="0.2">
      <c r="A6" s="41" t="s">
        <v>66</v>
      </c>
      <c r="B6" s="31" t="s">
        <v>105</v>
      </c>
      <c r="C6" s="42">
        <v>0.21</v>
      </c>
      <c r="D6" s="42">
        <v>0.21</v>
      </c>
      <c r="E6" s="42">
        <v>0.21</v>
      </c>
      <c r="F6" s="41" t="s">
        <v>9</v>
      </c>
      <c r="G6" s="42">
        <f>2^0.5</f>
        <v>1.4142135623730951</v>
      </c>
      <c r="H6" s="41">
        <v>1</v>
      </c>
      <c r="I6" s="108">
        <f t="shared" si="0"/>
        <v>0.14849242404917495</v>
      </c>
      <c r="J6" s="108">
        <f t="shared" si="0"/>
        <v>0.14849242404917495</v>
      </c>
      <c r="K6" s="108">
        <v>0.15</v>
      </c>
      <c r="L6" s="108">
        <v>0.15</v>
      </c>
      <c r="M6" s="108">
        <v>0.14849242404917495</v>
      </c>
      <c r="N6" s="117" t="s">
        <v>167</v>
      </c>
      <c r="O6" s="56"/>
      <c r="P6" s="49" t="s">
        <v>84</v>
      </c>
    </row>
    <row r="7" spans="1:16" ht="10.5" customHeight="1" x14ac:dyDescent="0.2">
      <c r="A7" s="41" t="str">
        <f>TE!A5</f>
        <v>C1-2</v>
      </c>
      <c r="B7" s="30" t="str">
        <f>TE!B5</f>
        <v>Uncertainty of the RF signal generator</v>
      </c>
      <c r="C7" s="41">
        <f>TE!C5</f>
        <v>0.9</v>
      </c>
      <c r="D7" s="41">
        <f>TE!D5</f>
        <v>0.9</v>
      </c>
      <c r="E7" s="41">
        <v>2.37</v>
      </c>
      <c r="F7" s="41" t="str">
        <f>TE!F5</f>
        <v>Gaussian</v>
      </c>
      <c r="G7" s="41">
        <f>TE!G5</f>
        <v>1</v>
      </c>
      <c r="H7" s="41">
        <v>1</v>
      </c>
      <c r="I7" s="118">
        <f t="shared" si="0"/>
        <v>0.9</v>
      </c>
      <c r="J7" s="118">
        <f t="shared" si="0"/>
        <v>0.9</v>
      </c>
      <c r="K7" s="118">
        <v>1.6</v>
      </c>
      <c r="L7" s="118">
        <v>0.3</v>
      </c>
      <c r="M7" s="118">
        <v>2.37</v>
      </c>
      <c r="N7" s="117" t="s">
        <v>167</v>
      </c>
      <c r="O7" s="56"/>
      <c r="P7" s="49"/>
    </row>
    <row r="8" spans="1:16" ht="10.5" customHeight="1" x14ac:dyDescent="0.2">
      <c r="A8" s="41" t="s">
        <v>67</v>
      </c>
      <c r="B8" s="31" t="s">
        <v>107</v>
      </c>
      <c r="C8" s="42">
        <v>0.01</v>
      </c>
      <c r="D8" s="42">
        <v>0.01</v>
      </c>
      <c r="E8" s="42">
        <v>0.01</v>
      </c>
      <c r="F8" s="41" t="s">
        <v>7</v>
      </c>
      <c r="G8" s="42">
        <v>1</v>
      </c>
      <c r="H8" s="41">
        <v>1</v>
      </c>
      <c r="I8" s="108">
        <f t="shared" si="0"/>
        <v>0.01</v>
      </c>
      <c r="J8" s="108">
        <f t="shared" si="0"/>
        <v>0.01</v>
      </c>
      <c r="K8" s="108">
        <v>0.01</v>
      </c>
      <c r="L8" s="108">
        <v>0.01</v>
      </c>
      <c r="M8" s="108">
        <v>0.01</v>
      </c>
      <c r="N8" s="117" t="s">
        <v>167</v>
      </c>
      <c r="O8" s="56"/>
      <c r="P8" s="49" t="s">
        <v>85</v>
      </c>
    </row>
    <row r="9" spans="1:16" ht="10.5" customHeight="1" x14ac:dyDescent="0.2">
      <c r="A9" s="41" t="s">
        <v>68</v>
      </c>
      <c r="B9" s="31" t="s">
        <v>118</v>
      </c>
      <c r="C9" s="42">
        <v>0.4</v>
      </c>
      <c r="D9" s="42">
        <v>0.4</v>
      </c>
      <c r="E9" s="42">
        <v>0.4</v>
      </c>
      <c r="F9" s="41" t="s">
        <v>78</v>
      </c>
      <c r="G9" s="42">
        <v>1</v>
      </c>
      <c r="H9" s="41">
        <v>1</v>
      </c>
      <c r="I9" s="108">
        <f t="shared" si="0"/>
        <v>0.4</v>
      </c>
      <c r="J9" s="108">
        <f t="shared" si="0"/>
        <v>0.4</v>
      </c>
      <c r="K9" s="108">
        <v>0.4</v>
      </c>
      <c r="L9" s="108">
        <v>0.4</v>
      </c>
      <c r="M9" s="108">
        <v>0.4</v>
      </c>
      <c r="N9" s="117" t="s">
        <v>167</v>
      </c>
      <c r="O9" s="56"/>
      <c r="P9" s="49" t="s">
        <v>86</v>
      </c>
    </row>
    <row r="10" spans="1:16" ht="10.5" customHeight="1" x14ac:dyDescent="0.2">
      <c r="A10" s="41" t="s">
        <v>98</v>
      </c>
      <c r="B10" s="31" t="s">
        <v>22</v>
      </c>
      <c r="C10" s="42">
        <v>0</v>
      </c>
      <c r="D10" s="42">
        <v>0</v>
      </c>
      <c r="E10" s="42">
        <v>0</v>
      </c>
      <c r="F10" s="41" t="s">
        <v>7</v>
      </c>
      <c r="G10" s="42">
        <v>1</v>
      </c>
      <c r="H10" s="41">
        <v>1</v>
      </c>
      <c r="I10" s="108">
        <f t="shared" si="0"/>
        <v>0</v>
      </c>
      <c r="J10" s="108">
        <f t="shared" si="0"/>
        <v>0</v>
      </c>
      <c r="K10" s="108">
        <v>0</v>
      </c>
      <c r="L10" s="108">
        <v>0</v>
      </c>
      <c r="M10" s="108">
        <v>0</v>
      </c>
      <c r="N10" s="117" t="s">
        <v>167</v>
      </c>
      <c r="O10" s="56"/>
      <c r="P10" s="49" t="s">
        <v>86</v>
      </c>
    </row>
    <row r="11" spans="1:16" ht="10.5" customHeight="1" x14ac:dyDescent="0.2">
      <c r="A11" s="41" t="s">
        <v>161</v>
      </c>
      <c r="B11" s="31" t="s">
        <v>162</v>
      </c>
      <c r="C11" s="116"/>
      <c r="D11" s="42"/>
      <c r="E11" s="42">
        <v>1.5</v>
      </c>
      <c r="F11" s="41" t="s">
        <v>7</v>
      </c>
      <c r="G11" s="42">
        <v>1</v>
      </c>
      <c r="H11" s="41">
        <v>1</v>
      </c>
      <c r="I11" s="42"/>
      <c r="J11" s="42"/>
      <c r="K11" s="42"/>
      <c r="L11" s="42"/>
      <c r="M11" s="42">
        <v>1.5</v>
      </c>
      <c r="N11" s="117" t="s">
        <v>167</v>
      </c>
      <c r="O11" s="56"/>
      <c r="P11" s="49"/>
    </row>
    <row r="12" spans="1:16" ht="10.5" customHeight="1" x14ac:dyDescent="0.2">
      <c r="A12" s="160" t="s">
        <v>11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01"/>
      <c r="O12" s="53"/>
      <c r="P12" s="49"/>
    </row>
    <row r="13" spans="1:16" ht="10.5" customHeight="1" x14ac:dyDescent="0.2">
      <c r="A13" s="41" t="str">
        <f>TE!A6</f>
        <v>C1-3</v>
      </c>
      <c r="B13" s="43" t="str">
        <f>TE!B6</f>
        <v>Uncertainty of the network analyzer</v>
      </c>
      <c r="C13" s="42">
        <f>TE!C6</f>
        <v>0.3</v>
      </c>
      <c r="D13" s="42">
        <f>TE!D6</f>
        <v>0.3</v>
      </c>
      <c r="E13" s="42">
        <v>0.85</v>
      </c>
      <c r="F13" s="41" t="str">
        <f>TE!F6</f>
        <v>Gaussian</v>
      </c>
      <c r="G13" s="42">
        <f>TE!G6</f>
        <v>1</v>
      </c>
      <c r="H13" s="41">
        <v>1</v>
      </c>
      <c r="I13" s="118">
        <f t="shared" ref="I13:I24" si="1">C13/$G13</f>
        <v>0.3</v>
      </c>
      <c r="J13" s="118">
        <f t="shared" ref="J13:J24" si="2">D13/$G13</f>
        <v>0.3</v>
      </c>
      <c r="K13" s="48">
        <v>0.3</v>
      </c>
      <c r="L13" s="48">
        <v>0.4</v>
      </c>
      <c r="M13" s="119">
        <v>0.85</v>
      </c>
      <c r="N13" s="117" t="s">
        <v>167</v>
      </c>
      <c r="O13" s="56"/>
      <c r="P13" s="50"/>
    </row>
    <row r="14" spans="1:16" ht="10.5" customHeight="1" x14ac:dyDescent="0.2">
      <c r="A14" s="41" t="s">
        <v>70</v>
      </c>
      <c r="B14" s="44" t="s">
        <v>106</v>
      </c>
      <c r="C14" s="42">
        <v>0.43</v>
      </c>
      <c r="D14" s="42">
        <v>0.56999999999999995</v>
      </c>
      <c r="E14" s="42">
        <v>1.5414927829866738</v>
      </c>
      <c r="F14" s="41" t="s">
        <v>9</v>
      </c>
      <c r="G14" s="42">
        <f>2^0.5</f>
        <v>1.4142135623730951</v>
      </c>
      <c r="H14" s="41">
        <v>1</v>
      </c>
      <c r="I14" s="42">
        <f t="shared" si="1"/>
        <v>0.30405591591021541</v>
      </c>
      <c r="J14" s="42">
        <f t="shared" si="2"/>
        <v>0.40305086527633205</v>
      </c>
      <c r="K14" s="69">
        <v>0.4</v>
      </c>
      <c r="L14" s="69">
        <v>0.4</v>
      </c>
      <c r="M14" s="115">
        <v>1.0900000000000001</v>
      </c>
      <c r="N14" s="117" t="s">
        <v>167</v>
      </c>
      <c r="O14" s="56"/>
      <c r="P14" s="49" t="s">
        <v>87</v>
      </c>
    </row>
    <row r="15" spans="1:16" ht="10.5" customHeight="1" x14ac:dyDescent="0.2">
      <c r="A15" s="41" t="s">
        <v>69</v>
      </c>
      <c r="B15" s="44" t="s">
        <v>37</v>
      </c>
      <c r="C15" s="42">
        <v>0.12</v>
      </c>
      <c r="D15" s="42">
        <v>0.12</v>
      </c>
      <c r="E15" s="42">
        <v>0.12</v>
      </c>
      <c r="F15" s="41" t="s">
        <v>5</v>
      </c>
      <c r="G15" s="42">
        <f>3^0.5</f>
        <v>1.7320508075688772</v>
      </c>
      <c r="H15" s="41">
        <v>1</v>
      </c>
      <c r="I15" s="108">
        <f t="shared" si="1"/>
        <v>6.9282032302755092E-2</v>
      </c>
      <c r="J15" s="108">
        <f t="shared" si="2"/>
        <v>6.9282032302755092E-2</v>
      </c>
      <c r="K15" s="106">
        <v>7.0000000000000007E-2</v>
      </c>
      <c r="L15" s="106">
        <v>7.0000000000000007E-2</v>
      </c>
      <c r="M15" s="107">
        <v>6.9282032302755092E-2</v>
      </c>
      <c r="N15" s="117" t="s">
        <v>167</v>
      </c>
      <c r="O15" s="56"/>
      <c r="P15" s="49" t="s">
        <v>88</v>
      </c>
    </row>
    <row r="16" spans="1:16" ht="10.5" customHeight="1" x14ac:dyDescent="0.2">
      <c r="A16" s="41" t="s">
        <v>71</v>
      </c>
      <c r="B16" s="44" t="s">
        <v>119</v>
      </c>
      <c r="C16" s="42">
        <v>0.01</v>
      </c>
      <c r="D16" s="42">
        <v>0.01</v>
      </c>
      <c r="E16" s="42">
        <v>0.01</v>
      </c>
      <c r="F16" s="41" t="s">
        <v>7</v>
      </c>
      <c r="G16" s="42">
        <v>1</v>
      </c>
      <c r="H16" s="41">
        <v>1</v>
      </c>
      <c r="I16" s="108">
        <f t="shared" si="1"/>
        <v>0.01</v>
      </c>
      <c r="J16" s="108">
        <f t="shared" si="2"/>
        <v>0.01</v>
      </c>
      <c r="K16" s="106">
        <v>0.01</v>
      </c>
      <c r="L16" s="106">
        <v>0.01</v>
      </c>
      <c r="M16" s="107">
        <v>0.01</v>
      </c>
      <c r="N16" s="117" t="s">
        <v>167</v>
      </c>
      <c r="O16" s="56"/>
      <c r="P16" s="49" t="s">
        <v>89</v>
      </c>
    </row>
    <row r="17" spans="1:17" ht="10.5" customHeight="1" x14ac:dyDescent="0.2">
      <c r="A17" s="41" t="s">
        <v>72</v>
      </c>
      <c r="B17" s="44" t="s">
        <v>73</v>
      </c>
      <c r="C17" s="42">
        <v>0.21</v>
      </c>
      <c r="D17" s="42">
        <v>0.28999999999999998</v>
      </c>
      <c r="E17" s="42">
        <v>0.28999999999999998</v>
      </c>
      <c r="F17" s="41" t="s">
        <v>9</v>
      </c>
      <c r="G17" s="42">
        <f>2^0.5</f>
        <v>1.4142135623730951</v>
      </c>
      <c r="H17" s="41">
        <v>1</v>
      </c>
      <c r="I17" s="108">
        <f t="shared" si="1"/>
        <v>0.14849242404917495</v>
      </c>
      <c r="J17" s="108">
        <f t="shared" si="2"/>
        <v>0.20506096654409875</v>
      </c>
      <c r="K17" s="106">
        <v>0.21</v>
      </c>
      <c r="L17" s="106">
        <v>0.21</v>
      </c>
      <c r="M17" s="106">
        <v>0.21</v>
      </c>
      <c r="N17" s="117" t="s">
        <v>167</v>
      </c>
      <c r="O17" s="56"/>
      <c r="P17" s="49" t="s">
        <v>90</v>
      </c>
      <c r="Q17" s="104" t="s">
        <v>164</v>
      </c>
    </row>
    <row r="18" spans="1:17" ht="10.5" customHeight="1" x14ac:dyDescent="0.2">
      <c r="A18" s="41" t="str">
        <f>TE!A7</f>
        <v>C1-4</v>
      </c>
      <c r="B18" s="43" t="str">
        <f>TE!B7</f>
        <v>Uncertainty of the absolute gain of the reference antenna</v>
      </c>
      <c r="C18" s="42">
        <f>TE!C7</f>
        <v>0.52</v>
      </c>
      <c r="D18" s="42">
        <f>TE!D7</f>
        <v>0.52</v>
      </c>
      <c r="E18" s="42">
        <v>0.52</v>
      </c>
      <c r="F18" s="41" t="str">
        <f>TE!F7</f>
        <v>Rectangular</v>
      </c>
      <c r="G18" s="42">
        <f>TE!G7</f>
        <v>1.7320508075688772</v>
      </c>
      <c r="H18" s="41">
        <v>1</v>
      </c>
      <c r="I18" s="118">
        <f t="shared" si="1"/>
        <v>0.30022213997860542</v>
      </c>
      <c r="J18" s="118">
        <f t="shared" si="2"/>
        <v>0.30022213997860542</v>
      </c>
      <c r="K18" s="120">
        <v>0.3</v>
      </c>
      <c r="L18" s="48">
        <v>0.3</v>
      </c>
      <c r="M18" s="119">
        <v>0.30022213997860542</v>
      </c>
      <c r="N18" s="117" t="s">
        <v>167</v>
      </c>
      <c r="O18" s="56"/>
      <c r="P18" s="49"/>
    </row>
    <row r="19" spans="1:17" ht="10.5" customHeight="1" x14ac:dyDescent="0.2">
      <c r="A19" s="41" t="s">
        <v>99</v>
      </c>
      <c r="B19" s="44" t="s">
        <v>96</v>
      </c>
      <c r="C19" s="42">
        <v>0</v>
      </c>
      <c r="D19" s="42">
        <v>0</v>
      </c>
      <c r="E19" s="42">
        <v>0</v>
      </c>
      <c r="F19" s="41" t="s">
        <v>23</v>
      </c>
      <c r="G19" s="42">
        <v>2</v>
      </c>
      <c r="H19" s="41">
        <v>1</v>
      </c>
      <c r="I19" s="108">
        <f t="shared" si="1"/>
        <v>0</v>
      </c>
      <c r="J19" s="108">
        <f t="shared" si="2"/>
        <v>0</v>
      </c>
      <c r="K19" s="105">
        <v>0</v>
      </c>
      <c r="L19" s="106">
        <v>0</v>
      </c>
      <c r="M19" s="107">
        <v>0</v>
      </c>
      <c r="N19" s="117" t="s">
        <v>167</v>
      </c>
      <c r="O19" s="56"/>
      <c r="P19" s="49" t="s">
        <v>97</v>
      </c>
    </row>
    <row r="20" spans="1:17" ht="10.5" customHeight="1" x14ac:dyDescent="0.2">
      <c r="A20" s="41" t="s">
        <v>74</v>
      </c>
      <c r="B20" s="44" t="s">
        <v>120</v>
      </c>
      <c r="C20" s="42">
        <v>0.1</v>
      </c>
      <c r="D20" s="42">
        <v>0.1</v>
      </c>
      <c r="E20" s="42">
        <v>0.1</v>
      </c>
      <c r="F20" s="41" t="s">
        <v>7</v>
      </c>
      <c r="G20" s="42">
        <v>1</v>
      </c>
      <c r="H20" s="41">
        <v>1</v>
      </c>
      <c r="I20" s="108">
        <f t="shared" si="1"/>
        <v>0.1</v>
      </c>
      <c r="J20" s="108">
        <f t="shared" si="2"/>
        <v>0.1</v>
      </c>
      <c r="K20" s="105">
        <v>0.1</v>
      </c>
      <c r="L20" s="106">
        <v>0.1</v>
      </c>
      <c r="M20" s="107">
        <v>0.1</v>
      </c>
      <c r="N20" s="117" t="s">
        <v>167</v>
      </c>
      <c r="O20" s="56"/>
      <c r="P20" s="49" t="s">
        <v>91</v>
      </c>
    </row>
    <row r="21" spans="1:17" ht="10.5" customHeight="1" x14ac:dyDescent="0.2">
      <c r="A21" s="41" t="s">
        <v>100</v>
      </c>
      <c r="B21" s="44" t="s">
        <v>19</v>
      </c>
      <c r="C21" s="42">
        <v>0</v>
      </c>
      <c r="D21" s="42">
        <v>0</v>
      </c>
      <c r="E21" s="42">
        <v>0</v>
      </c>
      <c r="F21" s="41" t="s">
        <v>9</v>
      </c>
      <c r="G21" s="42">
        <f>2^0.5</f>
        <v>1.4142135623730951</v>
      </c>
      <c r="H21" s="41">
        <v>1</v>
      </c>
      <c r="I21" s="108">
        <f t="shared" si="1"/>
        <v>0</v>
      </c>
      <c r="J21" s="108">
        <f t="shared" si="2"/>
        <v>0</v>
      </c>
      <c r="K21" s="105">
        <v>0</v>
      </c>
      <c r="L21" s="106">
        <v>0</v>
      </c>
      <c r="M21" s="107">
        <v>0</v>
      </c>
      <c r="N21" s="117" t="s">
        <v>167</v>
      </c>
      <c r="O21" s="56"/>
      <c r="P21" s="49" t="s">
        <v>92</v>
      </c>
    </row>
    <row r="22" spans="1:17" ht="10.5" customHeight="1" x14ac:dyDescent="0.2">
      <c r="A22" s="41" t="s">
        <v>121</v>
      </c>
      <c r="B22" s="44" t="s">
        <v>122</v>
      </c>
      <c r="C22" s="42">
        <v>0</v>
      </c>
      <c r="D22" s="42">
        <v>0</v>
      </c>
      <c r="E22" s="42">
        <v>0</v>
      </c>
      <c r="F22" s="41" t="s">
        <v>18</v>
      </c>
      <c r="G22" s="42">
        <v>2</v>
      </c>
      <c r="H22" s="41">
        <v>1</v>
      </c>
      <c r="I22" s="108">
        <f t="shared" si="1"/>
        <v>0</v>
      </c>
      <c r="J22" s="108">
        <f t="shared" si="2"/>
        <v>0</v>
      </c>
      <c r="K22" s="105">
        <v>0</v>
      </c>
      <c r="L22" s="106">
        <v>0</v>
      </c>
      <c r="M22" s="107">
        <v>0</v>
      </c>
      <c r="N22" s="117" t="s">
        <v>167</v>
      </c>
      <c r="O22" s="56"/>
      <c r="P22" s="49" t="s">
        <v>93</v>
      </c>
    </row>
    <row r="23" spans="1:17" ht="10.5" customHeight="1" x14ac:dyDescent="0.2">
      <c r="A23" s="41" t="s">
        <v>101</v>
      </c>
      <c r="B23" s="44" t="s">
        <v>20</v>
      </c>
      <c r="C23" s="42">
        <v>0.09</v>
      </c>
      <c r="D23" s="42">
        <v>0.09</v>
      </c>
      <c r="E23" s="42">
        <v>0.09</v>
      </c>
      <c r="F23" s="41" t="s">
        <v>9</v>
      </c>
      <c r="G23" s="42">
        <f>2^0.5</f>
        <v>1.4142135623730951</v>
      </c>
      <c r="H23" s="41">
        <v>1</v>
      </c>
      <c r="I23" s="108">
        <f t="shared" si="1"/>
        <v>6.3639610306789274E-2</v>
      </c>
      <c r="J23" s="108">
        <f t="shared" si="2"/>
        <v>6.3639610306789274E-2</v>
      </c>
      <c r="K23" s="105">
        <v>0.06</v>
      </c>
      <c r="L23" s="106">
        <v>0.06</v>
      </c>
      <c r="M23" s="107">
        <v>6.3639610306789274E-2</v>
      </c>
      <c r="N23" s="117" t="s">
        <v>167</v>
      </c>
      <c r="O23" s="56"/>
      <c r="P23" s="49" t="s">
        <v>94</v>
      </c>
    </row>
    <row r="24" spans="1:17" ht="10.5" customHeight="1" x14ac:dyDescent="0.2">
      <c r="A24" s="41" t="s">
        <v>102</v>
      </c>
      <c r="B24" s="44" t="s">
        <v>21</v>
      </c>
      <c r="C24" s="42">
        <v>0.1</v>
      </c>
      <c r="D24" s="42">
        <v>0.1</v>
      </c>
      <c r="E24" s="42">
        <v>0.1</v>
      </c>
      <c r="F24" s="41" t="s">
        <v>5</v>
      </c>
      <c r="G24" s="42">
        <f>3^0.5</f>
        <v>1.7320508075688772</v>
      </c>
      <c r="H24" s="41">
        <v>1</v>
      </c>
      <c r="I24" s="108">
        <f t="shared" si="1"/>
        <v>5.7735026918962581E-2</v>
      </c>
      <c r="J24" s="108">
        <f t="shared" si="2"/>
        <v>5.7735026918962581E-2</v>
      </c>
      <c r="K24" s="105">
        <v>0.06</v>
      </c>
      <c r="L24" s="106">
        <v>0.06</v>
      </c>
      <c r="M24" s="107">
        <v>5.7735026918962581E-2</v>
      </c>
      <c r="N24" s="117" t="s">
        <v>167</v>
      </c>
      <c r="O24" s="56"/>
      <c r="P24" s="49" t="s">
        <v>95</v>
      </c>
    </row>
    <row r="25" spans="1:17" ht="10.5" customHeight="1" x14ac:dyDescent="0.2">
      <c r="P25" s="58"/>
    </row>
    <row r="26" spans="1:17" ht="10.5" customHeight="1" x14ac:dyDescent="0.2">
      <c r="P26" s="58"/>
    </row>
    <row r="27" spans="1:17" ht="10.5" customHeight="1" x14ac:dyDescent="0.2">
      <c r="P27" s="58"/>
    </row>
    <row r="28" spans="1:17" ht="10.5" customHeight="1" x14ac:dyDescent="0.2">
      <c r="P28" s="58"/>
    </row>
    <row r="29" spans="1:17" ht="10.5" customHeight="1" x14ac:dyDescent="0.2">
      <c r="P29" s="58"/>
    </row>
    <row r="30" spans="1:17" ht="10.5" customHeight="1" x14ac:dyDescent="0.2">
      <c r="P30" s="58"/>
    </row>
    <row r="31" spans="1:17" ht="10.5" customHeight="1" x14ac:dyDescent="0.2">
      <c r="P31" s="58"/>
    </row>
    <row r="32" spans="1:17" ht="10.5" customHeight="1" x14ac:dyDescent="0.2">
      <c r="P32" s="58"/>
    </row>
    <row r="33" spans="16:16" ht="10.5" customHeight="1" x14ac:dyDescent="0.2">
      <c r="P33" s="58"/>
    </row>
    <row r="34" spans="16:16" ht="10.5" customHeight="1" x14ac:dyDescent="0.2">
      <c r="P34" s="58"/>
    </row>
    <row r="35" spans="16:16" ht="10.5" customHeight="1" x14ac:dyDescent="0.2">
      <c r="P35" s="58"/>
    </row>
    <row r="36" spans="16:16" ht="10.5" customHeight="1" x14ac:dyDescent="0.2">
      <c r="P36" s="58"/>
    </row>
    <row r="37" spans="16:16" ht="10.5" customHeight="1" x14ac:dyDescent="0.2">
      <c r="P37" s="58"/>
    </row>
    <row r="38" spans="16:16" ht="10.5" customHeight="1" x14ac:dyDescent="0.2">
      <c r="P38" s="58"/>
    </row>
    <row r="39" spans="16:16" ht="10.5" customHeight="1" x14ac:dyDescent="0.2">
      <c r="P39" s="58"/>
    </row>
    <row r="40" spans="16:16" ht="10.5" customHeight="1" x14ac:dyDescent="0.2">
      <c r="P40" s="58"/>
    </row>
    <row r="41" spans="16:16" ht="10.5" customHeight="1" x14ac:dyDescent="0.2">
      <c r="P41" s="58"/>
    </row>
    <row r="42" spans="16:16" ht="10.5" customHeight="1" x14ac:dyDescent="0.2">
      <c r="P42" s="58"/>
    </row>
    <row r="43" spans="16:16" ht="10.5" customHeight="1" x14ac:dyDescent="0.2">
      <c r="P43" s="58"/>
    </row>
    <row r="44" spans="16:16" ht="10.5" customHeight="1" x14ac:dyDescent="0.2">
      <c r="P44" s="58"/>
    </row>
    <row r="45" spans="16:16" ht="10.5" customHeight="1" x14ac:dyDescent="0.2">
      <c r="P45" s="58"/>
    </row>
  </sheetData>
  <mergeCells count="12">
    <mergeCell ref="A12:M12"/>
    <mergeCell ref="P1:P4"/>
    <mergeCell ref="F2:F3"/>
    <mergeCell ref="G2:G3"/>
    <mergeCell ref="H2:H3"/>
    <mergeCell ref="I2:M2"/>
    <mergeCell ref="A1:M1"/>
    <mergeCell ref="A4:M4"/>
    <mergeCell ref="C2:E2"/>
    <mergeCell ref="B2:B3"/>
    <mergeCell ref="A2:A3"/>
    <mergeCell ref="N1:N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A29" zoomScaleNormal="100" workbookViewId="0">
      <selection activeCell="M50" sqref="M50"/>
    </sheetView>
  </sheetViews>
  <sheetFormatPr defaultColWidth="9.109375" defaultRowHeight="10.199999999999999" x14ac:dyDescent="0.25"/>
  <cols>
    <col min="1" max="1" width="6" style="20" customWidth="1"/>
    <col min="2" max="2" width="43.44140625" style="27" customWidth="1"/>
    <col min="3" max="4" width="14" style="21" customWidth="1"/>
    <col min="5" max="5" width="11" style="20" customWidth="1"/>
    <col min="6" max="6" width="11" style="21" customWidth="1"/>
    <col min="7" max="7" width="2.88671875" style="20" customWidth="1"/>
    <col min="8" max="10" width="7.109375" style="21" customWidth="1"/>
    <col min="11" max="14" width="8.5546875" style="21" customWidth="1"/>
    <col min="15" max="15" width="5.44140625" style="22" customWidth="1"/>
    <col min="16" max="21" width="5" style="60" customWidth="1"/>
    <col min="22" max="22" width="4.109375" style="20" customWidth="1"/>
    <col min="23" max="23" width="25.44140625" style="20" customWidth="1"/>
    <col min="24" max="16384" width="9.109375" style="20"/>
  </cols>
  <sheetData>
    <row r="1" spans="1:23" ht="11.25" customHeight="1" x14ac:dyDescent="0.25">
      <c r="B1" s="167"/>
      <c r="C1" s="152" t="s">
        <v>108</v>
      </c>
      <c r="D1" s="152"/>
      <c r="E1" s="152"/>
      <c r="W1" s="151" t="s">
        <v>126</v>
      </c>
    </row>
    <row r="2" spans="1:23" ht="20.399999999999999" x14ac:dyDescent="0.25">
      <c r="B2" s="167"/>
      <c r="C2" s="75" t="s">
        <v>79</v>
      </c>
      <c r="D2" s="75" t="s">
        <v>151</v>
      </c>
      <c r="E2" s="75" t="s">
        <v>155</v>
      </c>
      <c r="W2" s="151"/>
    </row>
    <row r="3" spans="1:23" x14ac:dyDescent="0.25">
      <c r="B3" s="23" t="s">
        <v>16</v>
      </c>
      <c r="C3" s="24">
        <f>H35</f>
        <v>2.3346904831832989</v>
      </c>
      <c r="D3" s="24">
        <f>I35</f>
        <v>2.4550249908300321</v>
      </c>
      <c r="E3" s="41"/>
      <c r="W3" s="151"/>
    </row>
    <row r="4" spans="1:23" x14ac:dyDescent="0.25">
      <c r="B4" s="23" t="s">
        <v>17</v>
      </c>
      <c r="C4" s="24">
        <f>H62</f>
        <v>2.2510723015191374</v>
      </c>
      <c r="D4" s="24">
        <f>I62</f>
        <v>2.3266006332558811</v>
      </c>
      <c r="E4" s="91"/>
      <c r="W4" s="151"/>
    </row>
    <row r="5" spans="1:23" x14ac:dyDescent="0.25">
      <c r="B5" s="25" t="s">
        <v>29</v>
      </c>
      <c r="C5" s="26">
        <v>2.4</v>
      </c>
      <c r="D5" s="26">
        <v>2.4</v>
      </c>
      <c r="E5" s="92"/>
      <c r="W5" s="62"/>
    </row>
    <row r="6" spans="1:23" x14ac:dyDescent="0.25">
      <c r="W6" s="62"/>
    </row>
    <row r="7" spans="1:23" ht="11.25" customHeight="1" x14ac:dyDescent="0.25">
      <c r="A7" s="179" t="s">
        <v>129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81"/>
      <c r="M7" s="112"/>
      <c r="N7" s="112"/>
      <c r="P7" s="172" t="s">
        <v>24</v>
      </c>
      <c r="Q7" s="173"/>
      <c r="R7" s="173"/>
      <c r="S7" s="174"/>
      <c r="T7" s="90"/>
      <c r="U7" s="111"/>
      <c r="W7" s="62"/>
    </row>
    <row r="8" spans="1:23" ht="11.25" customHeight="1" x14ac:dyDescent="0.25">
      <c r="A8" s="153" t="s">
        <v>0</v>
      </c>
      <c r="B8" s="153" t="s">
        <v>1</v>
      </c>
      <c r="C8" s="152" t="s">
        <v>127</v>
      </c>
      <c r="D8" s="152"/>
      <c r="E8" s="153" t="s">
        <v>2</v>
      </c>
      <c r="F8" s="152" t="s">
        <v>3</v>
      </c>
      <c r="G8" s="161" t="s">
        <v>4</v>
      </c>
      <c r="H8" s="177" t="s">
        <v>109</v>
      </c>
      <c r="I8" s="178"/>
      <c r="J8" s="178"/>
      <c r="K8" s="178"/>
      <c r="L8" s="82"/>
      <c r="M8" s="82"/>
      <c r="N8" s="82"/>
      <c r="O8" s="8"/>
      <c r="P8" s="168"/>
      <c r="Q8" s="169"/>
      <c r="R8" s="169"/>
      <c r="S8" s="175"/>
      <c r="T8" s="90"/>
      <c r="U8" s="111"/>
      <c r="W8" s="62"/>
    </row>
    <row r="9" spans="1:23" s="29" customFormat="1" ht="20.399999999999999" x14ac:dyDescent="0.25">
      <c r="A9" s="153"/>
      <c r="B9" s="153"/>
      <c r="C9" s="4" t="s">
        <v>79</v>
      </c>
      <c r="D9" s="4" t="s">
        <v>151</v>
      </c>
      <c r="E9" s="153"/>
      <c r="F9" s="152"/>
      <c r="G9" s="161"/>
      <c r="H9" s="4" t="s">
        <v>79</v>
      </c>
      <c r="I9" s="4" t="s">
        <v>151</v>
      </c>
      <c r="J9" s="75"/>
      <c r="K9" s="75"/>
      <c r="L9" s="96"/>
      <c r="M9" s="96"/>
      <c r="N9" s="96"/>
      <c r="O9" s="28"/>
      <c r="P9" s="168"/>
      <c r="Q9" s="169"/>
      <c r="R9" s="169"/>
      <c r="S9" s="175"/>
      <c r="T9" s="90"/>
      <c r="U9" s="111"/>
      <c r="W9" s="48"/>
    </row>
    <row r="10" spans="1:23" ht="11.25" customHeight="1" x14ac:dyDescent="0.2">
      <c r="A10" s="181" t="s">
        <v>104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79"/>
      <c r="L10" s="84"/>
      <c r="M10" s="113"/>
      <c r="N10" s="113"/>
      <c r="O10" s="5"/>
      <c r="P10" s="170"/>
      <c r="Q10" s="171"/>
      <c r="R10" s="171"/>
      <c r="S10" s="176"/>
      <c r="T10" s="80"/>
      <c r="U10" s="80"/>
      <c r="W10" s="62"/>
    </row>
    <row r="11" spans="1:23" ht="20.399999999999999" x14ac:dyDescent="0.2">
      <c r="A11" s="3" t="str">
        <f>'IA-Er'!A5</f>
        <v>B1-1</v>
      </c>
      <c r="B11" s="10" t="str">
        <f>'IA-Er'!B5</f>
        <v>Positioning misalignment between the BS and the reference antenna</v>
      </c>
      <c r="C11" s="11">
        <f>'IA-Er'!C5</f>
        <v>0.18</v>
      </c>
      <c r="D11" s="11">
        <f>'IA-Er'!D5</f>
        <v>0.18</v>
      </c>
      <c r="E11" s="1" t="str">
        <f>'IA-Er'!E5</f>
        <v>Rectangular</v>
      </c>
      <c r="F11" s="11">
        <f>'IA-Er'!F5</f>
        <v>1.7320508075688772</v>
      </c>
      <c r="G11" s="1">
        <v>1</v>
      </c>
      <c r="H11" s="11">
        <f t="shared" ref="H11:H19" si="0">C11/$F11</f>
        <v>0.10392304845413264</v>
      </c>
      <c r="I11" s="11">
        <f t="shared" ref="I11:I19" si="1">D11/$F11</f>
        <v>0.10392304845413264</v>
      </c>
      <c r="J11" s="98"/>
      <c r="K11" s="98"/>
      <c r="L11" s="98"/>
      <c r="M11" s="98"/>
      <c r="N11" s="98"/>
      <c r="O11" s="6"/>
      <c r="P11" s="77">
        <f t="shared" ref="P11:P33" si="2">H11^2</f>
        <v>1.0800000000000001E-2</v>
      </c>
      <c r="Q11" s="77">
        <f t="shared" ref="Q11:Q33" si="3">I11^2</f>
        <v>1.0800000000000001E-2</v>
      </c>
      <c r="R11" s="77">
        <f t="shared" ref="R11:R33" si="4">J11^2</f>
        <v>0</v>
      </c>
      <c r="S11" s="77"/>
      <c r="T11" s="90"/>
      <c r="U11" s="111"/>
      <c r="W11" s="62"/>
    </row>
    <row r="12" spans="1:23" ht="20.399999999999999" x14ac:dyDescent="0.2">
      <c r="A12" s="3" t="str">
        <f>'IA-Er'!A6</f>
        <v>B1-2</v>
      </c>
      <c r="B12" s="10" t="str">
        <f>'IA-Er'!B6</f>
        <v>Pointing misalignment between the BS and the transmitting antenna</v>
      </c>
      <c r="C12" s="11">
        <f>'IA-Er'!C6</f>
        <v>0.18</v>
      </c>
      <c r="D12" s="11">
        <f>'IA-Er'!D6</f>
        <v>0.18</v>
      </c>
      <c r="E12" s="1" t="str">
        <f>'IA-Er'!E6</f>
        <v>Rectangular</v>
      </c>
      <c r="F12" s="11">
        <f>'IA-Er'!F6</f>
        <v>1.7320508075688772</v>
      </c>
      <c r="G12" s="1">
        <v>1</v>
      </c>
      <c r="H12" s="11">
        <f t="shared" si="0"/>
        <v>0.10392304845413264</v>
      </c>
      <c r="I12" s="11">
        <f t="shared" si="1"/>
        <v>0.10392304845413264</v>
      </c>
      <c r="J12" s="98"/>
      <c r="K12" s="98"/>
      <c r="L12" s="98"/>
      <c r="M12" s="98"/>
      <c r="N12" s="98"/>
      <c r="O12" s="6"/>
      <c r="P12" s="77">
        <f t="shared" si="2"/>
        <v>1.0800000000000001E-2</v>
      </c>
      <c r="Q12" s="77">
        <f t="shared" si="3"/>
        <v>1.0800000000000001E-2</v>
      </c>
      <c r="R12" s="77">
        <f t="shared" si="4"/>
        <v>0</v>
      </c>
      <c r="S12" s="77"/>
      <c r="T12" s="90"/>
      <c r="U12" s="111"/>
      <c r="W12" s="62"/>
    </row>
    <row r="13" spans="1:23" x14ac:dyDescent="0.2">
      <c r="A13" s="3" t="str">
        <f>'IA-Er'!A7</f>
        <v>B1-3</v>
      </c>
      <c r="B13" s="10" t="str">
        <f>'IA-Er'!B7</f>
        <v>Quality of quiet zone</v>
      </c>
      <c r="C13" s="11">
        <f>'IA-Er'!C7</f>
        <v>0.1</v>
      </c>
      <c r="D13" s="11">
        <f>'IA-Er'!D7</f>
        <v>0.1</v>
      </c>
      <c r="E13" s="1" t="str">
        <f>'IA-Er'!E7</f>
        <v>Gaussian</v>
      </c>
      <c r="F13" s="11">
        <f>'IA-Er'!F7</f>
        <v>1</v>
      </c>
      <c r="G13" s="1">
        <v>1</v>
      </c>
      <c r="H13" s="11">
        <f t="shared" si="0"/>
        <v>0.1</v>
      </c>
      <c r="I13" s="11">
        <f t="shared" si="1"/>
        <v>0.1</v>
      </c>
      <c r="J13" s="98"/>
      <c r="K13" s="98"/>
      <c r="L13" s="98"/>
      <c r="M13" s="98"/>
      <c r="N13" s="98"/>
      <c r="O13" s="6"/>
      <c r="P13" s="77">
        <f t="shared" si="2"/>
        <v>1.0000000000000002E-2</v>
      </c>
      <c r="Q13" s="77">
        <f t="shared" si="3"/>
        <v>1.0000000000000002E-2</v>
      </c>
      <c r="R13" s="77">
        <f t="shared" si="4"/>
        <v>0</v>
      </c>
      <c r="S13" s="77"/>
      <c r="T13" s="90"/>
      <c r="U13" s="111"/>
      <c r="W13" s="62"/>
    </row>
    <row r="14" spans="1:23" ht="20.399999999999999" x14ac:dyDescent="0.2">
      <c r="A14" s="3" t="str">
        <f>'IA-Er'!A8</f>
        <v>B1-4a</v>
      </c>
      <c r="B14" s="10" t="str">
        <f>'IA-Er'!B8</f>
        <v>Polarization mismatch between the BS and the transmitting antenna</v>
      </c>
      <c r="C14" s="11">
        <f>'IA-Er'!C8</f>
        <v>1.7999999999999999E-2</v>
      </c>
      <c r="D14" s="11">
        <f>'IA-Er'!D8</f>
        <v>1.7999999999999999E-2</v>
      </c>
      <c r="E14" s="1" t="str">
        <f>'IA-Er'!E8</f>
        <v>Rectangular</v>
      </c>
      <c r="F14" s="11">
        <f>'IA-Er'!F8</f>
        <v>1.7320508075688772</v>
      </c>
      <c r="G14" s="1">
        <v>1</v>
      </c>
      <c r="H14" s="11">
        <f t="shared" si="0"/>
        <v>1.0392304845413263E-2</v>
      </c>
      <c r="I14" s="11">
        <f t="shared" si="1"/>
        <v>1.0392304845413263E-2</v>
      </c>
      <c r="J14" s="98"/>
      <c r="K14" s="98"/>
      <c r="L14" s="98"/>
      <c r="M14" s="98"/>
      <c r="N14" s="98"/>
      <c r="O14" s="6"/>
      <c r="P14" s="77">
        <f t="shared" si="2"/>
        <v>1.08E-4</v>
      </c>
      <c r="Q14" s="77">
        <f t="shared" si="3"/>
        <v>1.08E-4</v>
      </c>
      <c r="R14" s="77">
        <f t="shared" si="4"/>
        <v>0</v>
      </c>
      <c r="S14" s="77"/>
      <c r="T14" s="90"/>
      <c r="U14" s="111"/>
      <c r="W14" s="62"/>
    </row>
    <row r="15" spans="1:23" x14ac:dyDescent="0.2">
      <c r="A15" s="3" t="str">
        <f>'IA-Er'!A9</f>
        <v>B1-5a</v>
      </c>
      <c r="B15" s="10" t="str">
        <f>'IA-Er'!B9</f>
        <v>Mutual coupling between the BS and the transmitting antenna</v>
      </c>
      <c r="C15" s="11">
        <f>'IA-Er'!C9</f>
        <v>0</v>
      </c>
      <c r="D15" s="11">
        <f>'IA-Er'!D9</f>
        <v>0</v>
      </c>
      <c r="E15" s="1" t="str">
        <f>'IA-Er'!E9</f>
        <v>Rectangular</v>
      </c>
      <c r="F15" s="11">
        <f>'IA-Er'!F9</f>
        <v>1.7320508075688772</v>
      </c>
      <c r="G15" s="1">
        <v>1</v>
      </c>
      <c r="H15" s="11">
        <f t="shared" si="0"/>
        <v>0</v>
      </c>
      <c r="I15" s="11">
        <f t="shared" si="1"/>
        <v>0</v>
      </c>
      <c r="J15" s="98"/>
      <c r="K15" s="98"/>
      <c r="L15" s="98"/>
      <c r="M15" s="98"/>
      <c r="N15" s="98"/>
      <c r="O15" s="6"/>
      <c r="P15" s="77">
        <f t="shared" si="2"/>
        <v>0</v>
      </c>
      <c r="Q15" s="77">
        <f t="shared" si="3"/>
        <v>0</v>
      </c>
      <c r="R15" s="77">
        <f t="shared" si="4"/>
        <v>0</v>
      </c>
      <c r="S15" s="77"/>
      <c r="T15" s="90"/>
      <c r="U15" s="111"/>
      <c r="W15" s="62"/>
    </row>
    <row r="16" spans="1:23" x14ac:dyDescent="0.2">
      <c r="A16" s="3" t="str">
        <f>'IA-Er'!A10</f>
        <v>B1-6</v>
      </c>
      <c r="B16" s="10" t="str">
        <f>'IA-Er'!B10</f>
        <v>Phase curvature</v>
      </c>
      <c r="C16" s="11">
        <f>'IA-Er'!C10</f>
        <v>7.0000000000000007E-2</v>
      </c>
      <c r="D16" s="11">
        <f>'IA-Er'!D10</f>
        <v>7.0000000000000007E-2</v>
      </c>
      <c r="E16" s="1" t="str">
        <f>'IA-Er'!E10</f>
        <v>Gaussian</v>
      </c>
      <c r="F16" s="11">
        <f>'IA-Er'!F10</f>
        <v>1</v>
      </c>
      <c r="G16" s="1">
        <v>1</v>
      </c>
      <c r="H16" s="11">
        <f t="shared" si="0"/>
        <v>7.0000000000000007E-2</v>
      </c>
      <c r="I16" s="11">
        <f t="shared" si="1"/>
        <v>7.0000000000000007E-2</v>
      </c>
      <c r="J16" s="98"/>
      <c r="K16" s="98"/>
      <c r="L16" s="98"/>
      <c r="M16" s="98"/>
      <c r="N16" s="98"/>
      <c r="O16" s="6"/>
      <c r="P16" s="77">
        <f t="shared" si="2"/>
        <v>4.9000000000000007E-3</v>
      </c>
      <c r="Q16" s="77">
        <f t="shared" si="3"/>
        <v>4.9000000000000007E-3</v>
      </c>
      <c r="R16" s="77">
        <f t="shared" si="4"/>
        <v>0</v>
      </c>
      <c r="S16" s="77"/>
      <c r="T16" s="90"/>
      <c r="U16" s="111"/>
      <c r="W16" s="62"/>
    </row>
    <row r="17" spans="1:23" x14ac:dyDescent="0.2">
      <c r="A17" s="3" t="str">
        <f>TE!A5</f>
        <v>C1-2</v>
      </c>
      <c r="B17" s="10" t="str">
        <f>TE!B5</f>
        <v>Uncertainty of the RF signal generator</v>
      </c>
      <c r="C17" s="12">
        <f>TE!C5</f>
        <v>0.9</v>
      </c>
      <c r="D17" s="12">
        <f>TE!D5</f>
        <v>0.9</v>
      </c>
      <c r="E17" s="3" t="str">
        <f>TE!F5</f>
        <v>Gaussian</v>
      </c>
      <c r="F17" s="12">
        <f>TE!G5</f>
        <v>1</v>
      </c>
      <c r="G17" s="1">
        <v>1</v>
      </c>
      <c r="H17" s="11">
        <f t="shared" si="0"/>
        <v>0.9</v>
      </c>
      <c r="I17" s="11">
        <f t="shared" si="1"/>
        <v>0.9</v>
      </c>
      <c r="J17" s="98"/>
      <c r="K17" s="98"/>
      <c r="L17" s="98"/>
      <c r="M17" s="98"/>
      <c r="N17" s="98"/>
      <c r="O17" s="6"/>
      <c r="P17" s="77">
        <f t="shared" si="2"/>
        <v>0.81</v>
      </c>
      <c r="Q17" s="77">
        <f t="shared" si="3"/>
        <v>0.81</v>
      </c>
      <c r="R17" s="77">
        <f t="shared" si="4"/>
        <v>0</v>
      </c>
      <c r="S17" s="77"/>
      <c r="T17" s="90"/>
      <c r="U17" s="111"/>
      <c r="W17" s="62"/>
    </row>
    <row r="18" spans="1:23" x14ac:dyDescent="0.2">
      <c r="A18" s="3" t="str">
        <f>'IA-Er'!A12</f>
        <v>B1-7</v>
      </c>
      <c r="B18" s="10" t="str">
        <f>'IA-Er'!B12</f>
        <v>Impedance mismatch in the transmitting chain</v>
      </c>
      <c r="C18" s="11">
        <f>'IA-Er'!C12</f>
        <v>0.42</v>
      </c>
      <c r="D18" s="11">
        <f>'IA-Er'!D12</f>
        <v>0.42</v>
      </c>
      <c r="E18" s="1" t="str">
        <f>'IA-Er'!E12</f>
        <v>U-shaped</v>
      </c>
      <c r="F18" s="11">
        <f>'IA-Er'!F12</f>
        <v>1.4142135623730951</v>
      </c>
      <c r="G18" s="1">
        <v>1</v>
      </c>
      <c r="H18" s="11">
        <f t="shared" si="0"/>
        <v>0.29698484809834991</v>
      </c>
      <c r="I18" s="11">
        <f t="shared" si="1"/>
        <v>0.29698484809834991</v>
      </c>
      <c r="J18" s="98"/>
      <c r="K18" s="98"/>
      <c r="L18" s="98"/>
      <c r="M18" s="98"/>
      <c r="N18" s="98"/>
      <c r="O18" s="6"/>
      <c r="P18" s="77">
        <f t="shared" si="2"/>
        <v>8.8199999999999973E-2</v>
      </c>
      <c r="Q18" s="77">
        <f t="shared" si="3"/>
        <v>8.8199999999999973E-2</v>
      </c>
      <c r="R18" s="77">
        <f t="shared" si="4"/>
        <v>0</v>
      </c>
      <c r="S18" s="77"/>
      <c r="T18" s="90"/>
      <c r="U18" s="111"/>
      <c r="W18" s="62"/>
    </row>
    <row r="19" spans="1:23" x14ac:dyDescent="0.2">
      <c r="A19" s="3" t="str">
        <f>'IA-Er'!A13</f>
        <v>B1-8</v>
      </c>
      <c r="B19" s="10" t="str">
        <f>'IA-Er'!B13</f>
        <v>Random uncertainty</v>
      </c>
      <c r="C19" s="11">
        <f>'IA-Er'!C13</f>
        <v>0.18</v>
      </c>
      <c r="D19" s="11">
        <f>'IA-Er'!D13</f>
        <v>0.25</v>
      </c>
      <c r="E19" s="1" t="str">
        <f>'IA-Er'!E13</f>
        <v>Rectangular</v>
      </c>
      <c r="F19" s="11">
        <f>'IA-Er'!F13</f>
        <v>1.7320508075688772</v>
      </c>
      <c r="G19" s="1">
        <v>1</v>
      </c>
      <c r="H19" s="11">
        <f t="shared" si="0"/>
        <v>0.10392304845413264</v>
      </c>
      <c r="I19" s="11">
        <f t="shared" si="1"/>
        <v>0.14433756729740646</v>
      </c>
      <c r="J19" s="98"/>
      <c r="K19" s="98"/>
      <c r="L19" s="98"/>
      <c r="M19" s="98"/>
      <c r="N19" s="98"/>
      <c r="O19" s="6"/>
      <c r="P19" s="77">
        <f t="shared" si="2"/>
        <v>1.0800000000000001E-2</v>
      </c>
      <c r="Q19" s="77">
        <f t="shared" si="3"/>
        <v>2.0833333333333339E-2</v>
      </c>
      <c r="R19" s="77">
        <f t="shared" si="4"/>
        <v>0</v>
      </c>
      <c r="S19" s="77"/>
      <c r="T19" s="90"/>
      <c r="U19" s="111"/>
      <c r="W19" s="62"/>
    </row>
    <row r="20" spans="1:23" ht="11.25" customHeight="1" x14ac:dyDescent="0.2">
      <c r="A20" s="183" t="s">
        <v>11</v>
      </c>
      <c r="B20" s="184"/>
      <c r="C20" s="184"/>
      <c r="D20" s="184"/>
      <c r="E20" s="184"/>
      <c r="F20" s="184"/>
      <c r="G20" s="184"/>
      <c r="H20" s="184"/>
      <c r="I20" s="184"/>
      <c r="J20" s="184"/>
      <c r="K20" s="79"/>
      <c r="L20" s="84"/>
      <c r="M20" s="113"/>
      <c r="N20" s="113"/>
      <c r="O20" s="5"/>
      <c r="P20" s="77">
        <f t="shared" si="2"/>
        <v>0</v>
      </c>
      <c r="Q20" s="77">
        <f t="shared" si="3"/>
        <v>0</v>
      </c>
      <c r="R20" s="77">
        <f t="shared" si="4"/>
        <v>0</v>
      </c>
      <c r="S20" s="77"/>
      <c r="T20" s="90"/>
      <c r="U20" s="111"/>
      <c r="W20" s="62"/>
    </row>
    <row r="21" spans="1:23" ht="20.399999999999999" x14ac:dyDescent="0.2">
      <c r="A21" s="3" t="str">
        <f>'IA-Er'!A15</f>
        <v>B1-9</v>
      </c>
      <c r="B21" s="10" t="str">
        <f>'IA-Er'!B15</f>
        <v>Impedance mismatch between the transmitting antenna and the network analyzer</v>
      </c>
      <c r="C21" s="12">
        <f>'IA-Er'!C15</f>
        <v>0.43</v>
      </c>
      <c r="D21" s="12">
        <f>'IA-Er'!D15</f>
        <v>0.56999999999999995</v>
      </c>
      <c r="E21" s="10" t="str">
        <f>'IA-Er'!E15</f>
        <v>U-shaped</v>
      </c>
      <c r="F21" s="12">
        <f>'IA-Er'!F15</f>
        <v>1.4142135623730951</v>
      </c>
      <c r="G21" s="1">
        <v>1</v>
      </c>
      <c r="H21" s="11">
        <f t="shared" ref="H21:H33" si="5">C21/$F21</f>
        <v>0.30405591591021541</v>
      </c>
      <c r="I21" s="11">
        <f t="shared" ref="I21:I33" si="6">D21/$F21</f>
        <v>0.40305086527633205</v>
      </c>
      <c r="J21" s="98"/>
      <c r="K21" s="98"/>
      <c r="L21" s="98"/>
      <c r="M21" s="98"/>
      <c r="N21" s="98"/>
      <c r="O21" s="6"/>
      <c r="P21" s="77">
        <f t="shared" si="2"/>
        <v>9.2449999999999991E-2</v>
      </c>
      <c r="Q21" s="77">
        <f t="shared" si="3"/>
        <v>0.16244999999999996</v>
      </c>
      <c r="R21" s="77">
        <f t="shared" si="4"/>
        <v>0</v>
      </c>
      <c r="S21" s="77"/>
      <c r="T21" s="90"/>
      <c r="U21" s="111"/>
      <c r="W21" s="62"/>
    </row>
    <row r="22" spans="1:23" ht="20.399999999999999" x14ac:dyDescent="0.2">
      <c r="A22" s="3" t="str">
        <f>'IA-Er'!A16</f>
        <v>B1-10</v>
      </c>
      <c r="B22" s="10" t="str">
        <f>'IA-Er'!B16</f>
        <v>Positioning and pointing misalignment between the reference antenna and the transmitting antenna</v>
      </c>
      <c r="C22" s="12">
        <f>'IA-Er'!C16</f>
        <v>0.43</v>
      </c>
      <c r="D22" s="12">
        <f>'IA-Er'!D16</f>
        <v>0.43</v>
      </c>
      <c r="E22" s="10" t="str">
        <f>'IA-Er'!E16</f>
        <v>Rectangular</v>
      </c>
      <c r="F22" s="12">
        <f>'IA-Er'!F16</f>
        <v>1.7320508075688772</v>
      </c>
      <c r="G22" s="1">
        <v>1</v>
      </c>
      <c r="H22" s="11">
        <f t="shared" si="5"/>
        <v>0.2482606157515391</v>
      </c>
      <c r="I22" s="11">
        <f t="shared" si="6"/>
        <v>0.2482606157515391</v>
      </c>
      <c r="J22" s="98"/>
      <c r="K22" s="98"/>
      <c r="L22" s="98"/>
      <c r="M22" s="98"/>
      <c r="N22" s="98"/>
      <c r="O22" s="6"/>
      <c r="P22" s="77">
        <f t="shared" si="2"/>
        <v>6.1633333333333346E-2</v>
      </c>
      <c r="Q22" s="77">
        <f t="shared" si="3"/>
        <v>6.1633333333333346E-2</v>
      </c>
      <c r="R22" s="77">
        <f t="shared" si="4"/>
        <v>0</v>
      </c>
      <c r="S22" s="77"/>
      <c r="T22" s="90"/>
      <c r="U22" s="111"/>
      <c r="W22" s="62"/>
    </row>
    <row r="23" spans="1:23" ht="20.399999999999999" x14ac:dyDescent="0.2">
      <c r="A23" s="3" t="str">
        <f>'IA-Er'!A17</f>
        <v>B1-11</v>
      </c>
      <c r="B23" s="10" t="str">
        <f>'IA-Er'!B17</f>
        <v>Impedance mismatch between the reference antenna and network analyzer</v>
      </c>
      <c r="C23" s="12">
        <f>'IA-Er'!C17</f>
        <v>0.43</v>
      </c>
      <c r="D23" s="12">
        <f>'IA-Er'!D17</f>
        <v>0.56999999999999995</v>
      </c>
      <c r="E23" s="10" t="str">
        <f>'IA-Er'!E17</f>
        <v>U-shaped</v>
      </c>
      <c r="F23" s="12">
        <f>'IA-Er'!F17</f>
        <v>1.4142135623730951</v>
      </c>
      <c r="G23" s="1">
        <v>1</v>
      </c>
      <c r="H23" s="11">
        <f t="shared" si="5"/>
        <v>0.30405591591021541</v>
      </c>
      <c r="I23" s="11">
        <f t="shared" si="6"/>
        <v>0.40305086527633205</v>
      </c>
      <c r="J23" s="98"/>
      <c r="K23" s="98"/>
      <c r="L23" s="98"/>
      <c r="M23" s="98"/>
      <c r="N23" s="98"/>
      <c r="O23" s="6"/>
      <c r="P23" s="77">
        <f t="shared" si="2"/>
        <v>9.2449999999999991E-2</v>
      </c>
      <c r="Q23" s="77">
        <f t="shared" si="3"/>
        <v>0.16244999999999996</v>
      </c>
      <c r="R23" s="77">
        <f t="shared" si="4"/>
        <v>0</v>
      </c>
      <c r="S23" s="77"/>
      <c r="T23" s="90"/>
      <c r="U23" s="111"/>
      <c r="W23" s="62"/>
    </row>
    <row r="24" spans="1:23" x14ac:dyDescent="0.2">
      <c r="A24" s="3" t="str">
        <f>'IA-Er'!A18</f>
        <v>B1-3</v>
      </c>
      <c r="B24" s="10" t="str">
        <f>'IA-Er'!B18</f>
        <v>Quality of quiet zone</v>
      </c>
      <c r="C24" s="12">
        <f>'IA-Er'!C18</f>
        <v>0.1</v>
      </c>
      <c r="D24" s="12">
        <f>'IA-Er'!D18</f>
        <v>0.1</v>
      </c>
      <c r="E24" s="10" t="str">
        <f>'IA-Er'!E18</f>
        <v>Gaussian</v>
      </c>
      <c r="F24" s="12">
        <f>'IA-Er'!F18</f>
        <v>1</v>
      </c>
      <c r="G24" s="1">
        <v>1</v>
      </c>
      <c r="H24" s="11">
        <f t="shared" si="5"/>
        <v>0.1</v>
      </c>
      <c r="I24" s="11">
        <f t="shared" si="6"/>
        <v>0.1</v>
      </c>
      <c r="J24" s="98"/>
      <c r="K24" s="98"/>
      <c r="L24" s="98"/>
      <c r="M24" s="98"/>
      <c r="N24" s="98"/>
      <c r="O24" s="6"/>
      <c r="P24" s="77">
        <f t="shared" si="2"/>
        <v>1.0000000000000002E-2</v>
      </c>
      <c r="Q24" s="77">
        <f t="shared" si="3"/>
        <v>1.0000000000000002E-2</v>
      </c>
      <c r="R24" s="77">
        <f t="shared" si="4"/>
        <v>0</v>
      </c>
      <c r="S24" s="77"/>
      <c r="T24" s="90"/>
      <c r="U24" s="111"/>
      <c r="W24" s="62"/>
    </row>
    <row r="25" spans="1:23" ht="20.399999999999999" x14ac:dyDescent="0.2">
      <c r="A25" s="3" t="str">
        <f>'IA-Er'!A19</f>
        <v>B1-4b</v>
      </c>
      <c r="B25" s="10" t="str">
        <f>'IA-Er'!B19</f>
        <v>Polarization mismatch between the reference antenna and the transmitting antenna</v>
      </c>
      <c r="C25" s="12">
        <f>'IA-Er'!C19</f>
        <v>1.7999999999999999E-2</v>
      </c>
      <c r="D25" s="12">
        <f>'IA-Er'!D19</f>
        <v>1.7999999999999999E-2</v>
      </c>
      <c r="E25" s="10" t="str">
        <f>'IA-Er'!E19</f>
        <v>Rectangular</v>
      </c>
      <c r="F25" s="12">
        <f>'IA-Er'!F19</f>
        <v>1.7320508075688772</v>
      </c>
      <c r="G25" s="1">
        <v>1</v>
      </c>
      <c r="H25" s="11">
        <f t="shared" si="5"/>
        <v>1.0392304845413263E-2</v>
      </c>
      <c r="I25" s="11">
        <f t="shared" si="6"/>
        <v>1.0392304845413263E-2</v>
      </c>
      <c r="J25" s="98"/>
      <c r="K25" s="98"/>
      <c r="L25" s="98"/>
      <c r="M25" s="98"/>
      <c r="N25" s="98"/>
      <c r="O25" s="6"/>
      <c r="P25" s="77">
        <f t="shared" si="2"/>
        <v>1.08E-4</v>
      </c>
      <c r="Q25" s="77">
        <f t="shared" si="3"/>
        <v>1.08E-4</v>
      </c>
      <c r="R25" s="77">
        <f t="shared" si="4"/>
        <v>0</v>
      </c>
      <c r="S25" s="77"/>
      <c r="T25" s="90"/>
      <c r="U25" s="111"/>
      <c r="W25" s="62"/>
    </row>
    <row r="26" spans="1:23" ht="20.399999999999999" x14ac:dyDescent="0.2">
      <c r="A26" s="3" t="str">
        <f>'IA-Er'!A20</f>
        <v>B1-5b</v>
      </c>
      <c r="B26" s="10" t="str">
        <f>'IA-Er'!B20</f>
        <v>Mutual coupling between the reference antenna and the transmitting antenna</v>
      </c>
      <c r="C26" s="12">
        <f>'IA-Er'!C20</f>
        <v>0</v>
      </c>
      <c r="D26" s="12">
        <f>'IA-Er'!D20</f>
        <v>0</v>
      </c>
      <c r="E26" s="10" t="str">
        <f>'IA-Er'!E20</f>
        <v>Rectangular</v>
      </c>
      <c r="F26" s="12">
        <f>'IA-Er'!F20</f>
        <v>1.7320508075688772</v>
      </c>
      <c r="G26" s="1">
        <v>1</v>
      </c>
      <c r="H26" s="11">
        <f t="shared" si="5"/>
        <v>0</v>
      </c>
      <c r="I26" s="11">
        <f t="shared" si="6"/>
        <v>0</v>
      </c>
      <c r="J26" s="98"/>
      <c r="K26" s="98"/>
      <c r="L26" s="98"/>
      <c r="M26" s="98"/>
      <c r="N26" s="98"/>
      <c r="O26" s="6"/>
      <c r="P26" s="77">
        <f t="shared" si="2"/>
        <v>0</v>
      </c>
      <c r="Q26" s="77">
        <f t="shared" si="3"/>
        <v>0</v>
      </c>
      <c r="R26" s="77">
        <f t="shared" si="4"/>
        <v>0</v>
      </c>
      <c r="S26" s="77"/>
      <c r="T26" s="90"/>
      <c r="U26" s="111"/>
      <c r="W26" s="62"/>
    </row>
    <row r="27" spans="1:23" x14ac:dyDescent="0.2">
      <c r="A27" s="3" t="str">
        <f>'IA-Er'!A21</f>
        <v>B1-6</v>
      </c>
      <c r="B27" s="10" t="str">
        <f>'IA-Er'!B21</f>
        <v>Phase curvature</v>
      </c>
      <c r="C27" s="12">
        <f>'IA-Er'!C21</f>
        <v>7.0000000000000007E-2</v>
      </c>
      <c r="D27" s="12">
        <f>'IA-Er'!D21</f>
        <v>7.0000000000000007E-2</v>
      </c>
      <c r="E27" s="10" t="str">
        <f>'IA-Er'!E21</f>
        <v>Gaussian</v>
      </c>
      <c r="F27" s="12">
        <f>'IA-Er'!F21</f>
        <v>1</v>
      </c>
      <c r="G27" s="1">
        <v>1</v>
      </c>
      <c r="H27" s="11">
        <f t="shared" si="5"/>
        <v>7.0000000000000007E-2</v>
      </c>
      <c r="I27" s="11">
        <f t="shared" si="6"/>
        <v>7.0000000000000007E-2</v>
      </c>
      <c r="J27" s="98"/>
      <c r="K27" s="98"/>
      <c r="L27" s="98"/>
      <c r="M27" s="98"/>
      <c r="N27" s="98"/>
      <c r="O27" s="6"/>
      <c r="P27" s="77">
        <f t="shared" si="2"/>
        <v>4.9000000000000007E-3</v>
      </c>
      <c r="Q27" s="77">
        <f t="shared" si="3"/>
        <v>4.9000000000000007E-3</v>
      </c>
      <c r="R27" s="77">
        <f t="shared" si="4"/>
        <v>0</v>
      </c>
      <c r="S27" s="77"/>
      <c r="T27" s="90"/>
      <c r="U27" s="111"/>
      <c r="W27" s="62"/>
    </row>
    <row r="28" spans="1:23" x14ac:dyDescent="0.2">
      <c r="A28" s="3" t="str">
        <f>'IA-Er'!A22</f>
        <v>C1-3</v>
      </c>
      <c r="B28" s="10" t="str">
        <f>'IA-Er'!B22</f>
        <v>Uncertainty of the network analyzer</v>
      </c>
      <c r="C28" s="12">
        <f>'IA-Er'!C22</f>
        <v>0.3</v>
      </c>
      <c r="D28" s="12">
        <f>'IA-Er'!D22</f>
        <v>0.3</v>
      </c>
      <c r="E28" s="10" t="str">
        <f>'IA-Er'!E22</f>
        <v>Gaussian</v>
      </c>
      <c r="F28" s="12">
        <f>'IA-Er'!F22</f>
        <v>1</v>
      </c>
      <c r="G28" s="1">
        <v>1</v>
      </c>
      <c r="H28" s="11">
        <f t="shared" si="5"/>
        <v>0.3</v>
      </c>
      <c r="I28" s="11">
        <f t="shared" si="6"/>
        <v>0.3</v>
      </c>
      <c r="J28" s="98"/>
      <c r="K28" s="98"/>
      <c r="L28" s="98"/>
      <c r="M28" s="98"/>
      <c r="N28" s="98"/>
      <c r="O28" s="6"/>
      <c r="P28" s="77">
        <f t="shared" si="2"/>
        <v>0.09</v>
      </c>
      <c r="Q28" s="77">
        <f t="shared" si="3"/>
        <v>0.09</v>
      </c>
      <c r="R28" s="77">
        <f t="shared" si="4"/>
        <v>0</v>
      </c>
      <c r="S28" s="77"/>
      <c r="T28" s="90"/>
      <c r="U28" s="111"/>
      <c r="W28" s="62"/>
    </row>
    <row r="29" spans="1:23" x14ac:dyDescent="0.2">
      <c r="A29" s="3" t="str">
        <f>'IA-Er'!A23</f>
        <v>B1-12</v>
      </c>
      <c r="B29" s="10" t="str">
        <f>'IA-Er'!B23</f>
        <v>Influence of the reference antenna feed cable</v>
      </c>
      <c r="C29" s="12">
        <f>'IA-Er'!C23</f>
        <v>0.18</v>
      </c>
      <c r="D29" s="12">
        <f>'IA-Er'!D23</f>
        <v>0.18</v>
      </c>
      <c r="E29" s="10" t="str">
        <f>'IA-Er'!E23</f>
        <v>Rectangular</v>
      </c>
      <c r="F29" s="12">
        <f>'IA-Er'!F23</f>
        <v>1.7320508075688772</v>
      </c>
      <c r="G29" s="1">
        <v>1</v>
      </c>
      <c r="H29" s="11">
        <f t="shared" si="5"/>
        <v>0.10392304845413264</v>
      </c>
      <c r="I29" s="11">
        <f t="shared" si="6"/>
        <v>0.10392304845413264</v>
      </c>
      <c r="J29" s="98"/>
      <c r="K29" s="98"/>
      <c r="L29" s="98"/>
      <c r="M29" s="98"/>
      <c r="N29" s="98"/>
      <c r="O29" s="6"/>
      <c r="P29" s="77">
        <f t="shared" si="2"/>
        <v>1.0800000000000001E-2</v>
      </c>
      <c r="Q29" s="77">
        <f t="shared" si="3"/>
        <v>1.0800000000000001E-2</v>
      </c>
      <c r="R29" s="77">
        <f t="shared" si="4"/>
        <v>0</v>
      </c>
      <c r="S29" s="77"/>
      <c r="T29" s="90"/>
      <c r="U29" s="111"/>
      <c r="W29" s="62"/>
    </row>
    <row r="30" spans="1:23" x14ac:dyDescent="0.2">
      <c r="A30" s="3" t="str">
        <f>'IA-Er'!A24</f>
        <v>B1-13</v>
      </c>
      <c r="B30" s="10" t="str">
        <f>'IA-Er'!B24</f>
        <v>Reference antenna feed cable loss measurement uncertainty</v>
      </c>
      <c r="C30" s="12">
        <f>'IA-Er'!C24</f>
        <v>0.1</v>
      </c>
      <c r="D30" s="12">
        <f>'IA-Er'!D24</f>
        <v>0.1</v>
      </c>
      <c r="E30" s="10" t="str">
        <f>'IA-Er'!E24</f>
        <v>Gaussian</v>
      </c>
      <c r="F30" s="12">
        <f>'IA-Er'!F24</f>
        <v>1</v>
      </c>
      <c r="G30" s="1">
        <v>1</v>
      </c>
      <c r="H30" s="11">
        <f t="shared" si="5"/>
        <v>0.1</v>
      </c>
      <c r="I30" s="11">
        <f t="shared" si="6"/>
        <v>0.1</v>
      </c>
      <c r="J30" s="98"/>
      <c r="K30" s="98"/>
      <c r="L30" s="98"/>
      <c r="M30" s="98"/>
      <c r="N30" s="98"/>
      <c r="O30" s="6"/>
      <c r="P30" s="77">
        <f t="shared" si="2"/>
        <v>1.0000000000000002E-2</v>
      </c>
      <c r="Q30" s="77">
        <f t="shared" si="3"/>
        <v>1.0000000000000002E-2</v>
      </c>
      <c r="R30" s="77">
        <f t="shared" si="4"/>
        <v>0</v>
      </c>
      <c r="S30" s="77"/>
      <c r="T30" s="90"/>
      <c r="U30" s="111"/>
      <c r="W30" s="62"/>
    </row>
    <row r="31" spans="1:23" x14ac:dyDescent="0.2">
      <c r="A31" s="3" t="str">
        <f>'IA-Er'!A25</f>
        <v>B1-14</v>
      </c>
      <c r="B31" s="10" t="str">
        <f>'IA-Er'!B25</f>
        <v>Influence of the transmitting antenna feed cable</v>
      </c>
      <c r="C31" s="12">
        <f>'IA-Er'!C25</f>
        <v>0.18</v>
      </c>
      <c r="D31" s="12">
        <f>'IA-Er'!D25</f>
        <v>0.18</v>
      </c>
      <c r="E31" s="10" t="str">
        <f>'IA-Er'!E25</f>
        <v>Rectangular</v>
      </c>
      <c r="F31" s="12">
        <f>'IA-Er'!F25</f>
        <v>1.7320508075688772</v>
      </c>
      <c r="G31" s="1">
        <v>1</v>
      </c>
      <c r="H31" s="11">
        <f t="shared" si="5"/>
        <v>0.10392304845413264</v>
      </c>
      <c r="I31" s="11">
        <f t="shared" si="6"/>
        <v>0.10392304845413264</v>
      </c>
      <c r="J31" s="98"/>
      <c r="K31" s="98"/>
      <c r="L31" s="98"/>
      <c r="M31" s="98"/>
      <c r="N31" s="98"/>
      <c r="O31" s="6"/>
      <c r="P31" s="77">
        <f t="shared" si="2"/>
        <v>1.0800000000000001E-2</v>
      </c>
      <c r="Q31" s="77">
        <f t="shared" si="3"/>
        <v>1.0800000000000001E-2</v>
      </c>
      <c r="R31" s="77">
        <f t="shared" si="4"/>
        <v>0</v>
      </c>
      <c r="S31" s="77"/>
      <c r="T31" s="90"/>
      <c r="U31" s="111"/>
      <c r="W31" s="62"/>
    </row>
    <row r="32" spans="1:23" x14ac:dyDescent="0.2">
      <c r="A32" s="3" t="str">
        <f>'IA-Er'!A26</f>
        <v>C1-4</v>
      </c>
      <c r="B32" s="10" t="str">
        <f>'IA-Er'!B26</f>
        <v>Uncertainty of the absolute gain of the reference antenna</v>
      </c>
      <c r="C32" s="12">
        <f>'IA-Er'!C26</f>
        <v>0.52</v>
      </c>
      <c r="D32" s="12">
        <f>'IA-Er'!D26</f>
        <v>0.52</v>
      </c>
      <c r="E32" s="10" t="str">
        <f>'IA-Er'!E26</f>
        <v>Rectangular</v>
      </c>
      <c r="F32" s="12">
        <f>'IA-Er'!F26</f>
        <v>1.7320508075688772</v>
      </c>
      <c r="G32" s="1">
        <v>1</v>
      </c>
      <c r="H32" s="11">
        <f t="shared" si="5"/>
        <v>0.30022213997860542</v>
      </c>
      <c r="I32" s="11">
        <f t="shared" si="6"/>
        <v>0.30022213997860542</v>
      </c>
      <c r="J32" s="98"/>
      <c r="K32" s="98"/>
      <c r="L32" s="98"/>
      <c r="M32" s="98"/>
      <c r="N32" s="98"/>
      <c r="O32" s="6"/>
      <c r="P32" s="77">
        <f t="shared" si="2"/>
        <v>9.0133333333333343E-2</v>
      </c>
      <c r="Q32" s="77">
        <f t="shared" si="3"/>
        <v>9.0133333333333343E-2</v>
      </c>
      <c r="R32" s="77">
        <f t="shared" si="4"/>
        <v>0</v>
      </c>
      <c r="S32" s="77"/>
      <c r="T32" s="90"/>
      <c r="U32" s="111"/>
      <c r="W32" s="62"/>
    </row>
    <row r="33" spans="1:23" x14ac:dyDescent="0.2">
      <c r="A33" s="3" t="str">
        <f>'IA-Er'!A27</f>
        <v>B1-15</v>
      </c>
      <c r="B33" s="10" t="str">
        <f>'IA-Er'!B27</f>
        <v>Uncertainty of the absolute gain of the transmitting antenna</v>
      </c>
      <c r="C33" s="12">
        <f>'IA-Er'!C27</f>
        <v>0</v>
      </c>
      <c r="D33" s="12">
        <f>'IA-Er'!D27</f>
        <v>0</v>
      </c>
      <c r="E33" s="10" t="str">
        <f>'IA-Er'!E27</f>
        <v>Rectangular</v>
      </c>
      <c r="F33" s="12">
        <f>'IA-Er'!F27</f>
        <v>1.7320508075688772</v>
      </c>
      <c r="G33" s="1">
        <v>1</v>
      </c>
      <c r="H33" s="11">
        <f t="shared" si="5"/>
        <v>0</v>
      </c>
      <c r="I33" s="93">
        <f t="shared" si="6"/>
        <v>0</v>
      </c>
      <c r="J33" s="98"/>
      <c r="K33" s="98"/>
      <c r="L33" s="98"/>
      <c r="M33" s="98"/>
      <c r="N33" s="98"/>
      <c r="O33" s="6"/>
      <c r="P33" s="77">
        <f t="shared" si="2"/>
        <v>0</v>
      </c>
      <c r="Q33" s="77">
        <f t="shared" si="3"/>
        <v>0</v>
      </c>
      <c r="R33" s="77">
        <f t="shared" si="4"/>
        <v>0</v>
      </c>
      <c r="S33" s="77"/>
      <c r="T33" s="90"/>
      <c r="U33" s="111"/>
      <c r="W33" s="62"/>
    </row>
    <row r="34" spans="1:23" x14ac:dyDescent="0.2">
      <c r="A34" s="185" t="s">
        <v>110</v>
      </c>
      <c r="B34" s="185"/>
      <c r="C34" s="185"/>
      <c r="D34" s="185"/>
      <c r="E34" s="185"/>
      <c r="F34" s="185"/>
      <c r="G34" s="185"/>
      <c r="H34" s="46">
        <f>P34</f>
        <v>1.1911686138690301</v>
      </c>
      <c r="I34" s="94">
        <f>Q34</f>
        <v>1.252563770831649</v>
      </c>
      <c r="J34" s="99"/>
      <c r="K34" s="99"/>
      <c r="L34" s="99"/>
      <c r="M34" s="99"/>
      <c r="N34" s="99"/>
      <c r="O34" s="7"/>
      <c r="P34" s="77">
        <f>(SUM(P11:P33))^0.5</f>
        <v>1.1911686138690301</v>
      </c>
      <c r="Q34" s="77">
        <f>(SUM(Q11:Q33))^0.5</f>
        <v>1.252563770831649</v>
      </c>
      <c r="R34" s="77">
        <f>(SUM(R11:R33))^0.5</f>
        <v>0</v>
      </c>
      <c r="S34" s="77"/>
      <c r="T34" s="90"/>
      <c r="U34" s="111"/>
      <c r="W34" s="62"/>
    </row>
    <row r="35" spans="1:23" x14ac:dyDescent="0.2">
      <c r="A35" s="185" t="s">
        <v>111</v>
      </c>
      <c r="B35" s="185"/>
      <c r="C35" s="185"/>
      <c r="D35" s="185"/>
      <c r="E35" s="185"/>
      <c r="F35" s="185"/>
      <c r="G35" s="185"/>
      <c r="H35" s="46">
        <f>P35</f>
        <v>2.3346904831832989</v>
      </c>
      <c r="I35" s="94">
        <f>Q35</f>
        <v>2.4550249908300321</v>
      </c>
      <c r="J35" s="99"/>
      <c r="K35" s="99"/>
      <c r="L35" s="99"/>
      <c r="M35" s="99"/>
      <c r="N35" s="99"/>
      <c r="O35" s="7"/>
      <c r="P35" s="77">
        <f>P34*1.96</f>
        <v>2.3346904831832989</v>
      </c>
      <c r="Q35" s="77">
        <f>Q34*1.96</f>
        <v>2.4550249908300321</v>
      </c>
      <c r="R35" s="77">
        <f>R34*1.96</f>
        <v>0</v>
      </c>
      <c r="S35" s="77"/>
      <c r="T35" s="90"/>
      <c r="U35" s="111"/>
      <c r="W35" s="62"/>
    </row>
    <row r="36" spans="1:23" x14ac:dyDescent="0.25">
      <c r="W36" s="62"/>
    </row>
    <row r="37" spans="1:23" ht="11.25" customHeight="1" x14ac:dyDescent="0.25">
      <c r="A37" s="187" t="s">
        <v>116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9"/>
      <c r="M37" s="134"/>
      <c r="N37" s="164" t="s">
        <v>166</v>
      </c>
      <c r="P37" s="168" t="s">
        <v>24</v>
      </c>
      <c r="Q37" s="169"/>
      <c r="R37" s="169"/>
      <c r="S37" s="169"/>
      <c r="T37" s="169"/>
      <c r="U37" s="111"/>
      <c r="W37" s="62"/>
    </row>
    <row r="38" spans="1:23" ht="11.25" customHeight="1" x14ac:dyDescent="0.25">
      <c r="A38" s="153" t="s">
        <v>0</v>
      </c>
      <c r="B38" s="153" t="s">
        <v>1</v>
      </c>
      <c r="C38" s="152" t="s">
        <v>127</v>
      </c>
      <c r="D38" s="152"/>
      <c r="E38" s="153" t="s">
        <v>2</v>
      </c>
      <c r="F38" s="152" t="s">
        <v>3</v>
      </c>
      <c r="G38" s="161" t="s">
        <v>4</v>
      </c>
      <c r="H38" s="162" t="s">
        <v>109</v>
      </c>
      <c r="I38" s="162"/>
      <c r="J38" s="162"/>
      <c r="K38" s="162"/>
      <c r="L38" s="162"/>
      <c r="M38" s="135"/>
      <c r="N38" s="165"/>
      <c r="O38" s="8"/>
      <c r="P38" s="168"/>
      <c r="Q38" s="169"/>
      <c r="R38" s="169"/>
      <c r="S38" s="169"/>
      <c r="T38" s="169"/>
      <c r="U38" s="111"/>
      <c r="W38" s="62"/>
    </row>
    <row r="39" spans="1:23" ht="30.6" x14ac:dyDescent="0.25">
      <c r="A39" s="153"/>
      <c r="B39" s="153"/>
      <c r="C39" s="78" t="s">
        <v>79</v>
      </c>
      <c r="D39" s="78" t="s">
        <v>185</v>
      </c>
      <c r="E39" s="153"/>
      <c r="F39" s="152"/>
      <c r="G39" s="161"/>
      <c r="H39" s="78" t="s">
        <v>79</v>
      </c>
      <c r="I39" s="78" t="s">
        <v>151</v>
      </c>
      <c r="J39" s="83" t="s">
        <v>150</v>
      </c>
      <c r="K39" s="83" t="s">
        <v>154</v>
      </c>
      <c r="L39" s="95" t="s">
        <v>157</v>
      </c>
      <c r="M39" s="95" t="s">
        <v>184</v>
      </c>
      <c r="N39" s="166"/>
      <c r="O39" s="28"/>
      <c r="P39" s="168"/>
      <c r="Q39" s="169"/>
      <c r="R39" s="169"/>
      <c r="S39" s="169"/>
      <c r="T39" s="169"/>
      <c r="U39" s="111"/>
      <c r="W39" s="62"/>
    </row>
    <row r="40" spans="1:23" ht="11.25" customHeight="1" x14ac:dyDescent="0.2">
      <c r="A40" s="145" t="s">
        <v>104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7"/>
      <c r="M40" s="109"/>
      <c r="N40" s="110"/>
      <c r="O40" s="5"/>
      <c r="P40" s="170"/>
      <c r="Q40" s="171"/>
      <c r="R40" s="171"/>
      <c r="S40" s="171"/>
      <c r="T40" s="171"/>
      <c r="U40" s="111"/>
      <c r="W40" s="62"/>
    </row>
    <row r="41" spans="1:23" x14ac:dyDescent="0.2">
      <c r="A41" s="17" t="str">
        <f>'CATR-Er'!A5</f>
        <v>B2-1a</v>
      </c>
      <c r="B41" s="37" t="str">
        <f>'CATR-Er'!B5</f>
        <v>Misalignment and pointing error of BS</v>
      </c>
      <c r="C41" s="17">
        <f>'CATR-Er'!C5</f>
        <v>0.2</v>
      </c>
      <c r="D41" s="17">
        <f>'CATR-Er'!D5</f>
        <v>0.2</v>
      </c>
      <c r="E41" s="17" t="str">
        <f>'CATR-Er'!F5</f>
        <v>Exp. normal</v>
      </c>
      <c r="F41" s="38">
        <f>'CATR-Er'!G5</f>
        <v>2</v>
      </c>
      <c r="G41" s="45">
        <v>1</v>
      </c>
      <c r="H41" s="2">
        <f t="shared" ref="H41:I46" si="7">C41/$F41</f>
        <v>0.1</v>
      </c>
      <c r="I41" s="2">
        <f t="shared" si="7"/>
        <v>0.1</v>
      </c>
      <c r="J41" s="105">
        <v>0.1</v>
      </c>
      <c r="K41" s="106">
        <v>0.1</v>
      </c>
      <c r="L41" s="107">
        <v>0.1</v>
      </c>
      <c r="M41" s="107">
        <v>0.1</v>
      </c>
      <c r="N41" s="117" t="s">
        <v>167</v>
      </c>
      <c r="O41" s="9"/>
      <c r="P41" s="61">
        <f t="shared" ref="P41:P60" si="8">H41^2</f>
        <v>1.0000000000000002E-2</v>
      </c>
      <c r="Q41" s="61">
        <f t="shared" ref="Q41:Q60" si="9">I41^2</f>
        <v>1.0000000000000002E-2</v>
      </c>
      <c r="R41" s="77">
        <f t="shared" ref="R41:R60" si="10">J41^2</f>
        <v>1.0000000000000002E-2</v>
      </c>
      <c r="S41" s="77">
        <f t="shared" ref="S41:S60" si="11">K41^2</f>
        <v>1.0000000000000002E-2</v>
      </c>
      <c r="T41" s="133">
        <f t="shared" ref="T41:T60" si="12">L41^2</f>
        <v>1.0000000000000002E-2</v>
      </c>
      <c r="U41" s="133">
        <f t="shared" ref="U41:U60" si="13">M41^2</f>
        <v>1.0000000000000002E-2</v>
      </c>
      <c r="W41" s="62"/>
    </row>
    <row r="42" spans="1:23" x14ac:dyDescent="0.2">
      <c r="A42" s="17" t="str">
        <f>'CATR-Er'!A6</f>
        <v>B2-2</v>
      </c>
      <c r="B42" s="37" t="str">
        <f>'CATR-Er'!B6</f>
        <v>Standing wave between BS and test range antenna</v>
      </c>
      <c r="C42" s="17">
        <f>'CATR-Er'!C6</f>
        <v>0.21</v>
      </c>
      <c r="D42" s="17">
        <f>'CATR-Er'!D6</f>
        <v>0.21</v>
      </c>
      <c r="E42" s="17" t="str">
        <f>'CATR-Er'!F6</f>
        <v>U-shaped</v>
      </c>
      <c r="F42" s="38">
        <f>'CATR-Er'!G6</f>
        <v>1.4142135623730951</v>
      </c>
      <c r="G42" s="45">
        <v>1</v>
      </c>
      <c r="H42" s="2">
        <f t="shared" si="7"/>
        <v>0.14849242404917495</v>
      </c>
      <c r="I42" s="2">
        <f t="shared" si="7"/>
        <v>0.14849242404917495</v>
      </c>
      <c r="J42" s="105">
        <v>0.15</v>
      </c>
      <c r="K42" s="106">
        <v>0.15</v>
      </c>
      <c r="L42" s="107">
        <v>0.14849242404917495</v>
      </c>
      <c r="M42" s="107">
        <v>0.14849242404917495</v>
      </c>
      <c r="N42" s="117" t="s">
        <v>167</v>
      </c>
      <c r="O42" s="9"/>
      <c r="P42" s="61">
        <f t="shared" si="8"/>
        <v>2.2049999999999993E-2</v>
      </c>
      <c r="Q42" s="61">
        <f t="shared" si="9"/>
        <v>2.2049999999999993E-2</v>
      </c>
      <c r="R42" s="77">
        <f t="shared" si="10"/>
        <v>2.2499999999999999E-2</v>
      </c>
      <c r="S42" s="77">
        <f t="shared" si="11"/>
        <v>2.2499999999999999E-2</v>
      </c>
      <c r="T42" s="77">
        <f t="shared" si="12"/>
        <v>2.2049999999999993E-2</v>
      </c>
      <c r="U42" s="77">
        <f t="shared" si="13"/>
        <v>2.2049999999999993E-2</v>
      </c>
      <c r="W42" s="62"/>
    </row>
    <row r="43" spans="1:23" x14ac:dyDescent="0.2">
      <c r="A43" s="17" t="str">
        <f>TE!A5</f>
        <v>C1-2</v>
      </c>
      <c r="B43" s="37" t="str">
        <f>TE!B5</f>
        <v>Uncertainty of the RF signal generator</v>
      </c>
      <c r="C43" s="17">
        <f>TE!C5</f>
        <v>0.9</v>
      </c>
      <c r="D43" s="17">
        <f>TE!D5</f>
        <v>0.9</v>
      </c>
      <c r="E43" s="17" t="str">
        <f>TE!F5</f>
        <v>Gaussian</v>
      </c>
      <c r="F43" s="38">
        <f>TE!G5</f>
        <v>1</v>
      </c>
      <c r="G43" s="45">
        <v>1</v>
      </c>
      <c r="H43" s="2">
        <f t="shared" si="7"/>
        <v>0.9</v>
      </c>
      <c r="I43" s="2">
        <f t="shared" si="7"/>
        <v>0.9</v>
      </c>
      <c r="J43" s="87">
        <v>1.6</v>
      </c>
      <c r="K43" s="88">
        <v>0.3</v>
      </c>
      <c r="L43" s="86">
        <v>2.37</v>
      </c>
      <c r="M43" s="136">
        <v>1.99</v>
      </c>
      <c r="N43" s="117" t="s">
        <v>167</v>
      </c>
      <c r="O43" s="9"/>
      <c r="P43" s="61">
        <f t="shared" si="8"/>
        <v>0.81</v>
      </c>
      <c r="Q43" s="61">
        <f t="shared" si="9"/>
        <v>0.81</v>
      </c>
      <c r="R43" s="77">
        <f t="shared" si="10"/>
        <v>2.5600000000000005</v>
      </c>
      <c r="S43" s="77">
        <f t="shared" si="11"/>
        <v>0.09</v>
      </c>
      <c r="T43" s="77">
        <f t="shared" si="12"/>
        <v>5.6169000000000002</v>
      </c>
      <c r="U43" s="77">
        <f t="shared" si="13"/>
        <v>3.9601000000000002</v>
      </c>
      <c r="W43" s="62"/>
    </row>
    <row r="44" spans="1:23" ht="20.399999999999999" x14ac:dyDescent="0.2">
      <c r="A44" s="17" t="str">
        <f>'CATR-Er'!A8</f>
        <v>B2-3</v>
      </c>
      <c r="B44" s="37" t="str">
        <f>'CATR-Er'!B8</f>
        <v>RF leakage &amp; dynamic range, test range antenna cable connector terminated</v>
      </c>
      <c r="C44" s="17">
        <f>'CATR-Er'!C8</f>
        <v>0.01</v>
      </c>
      <c r="D44" s="17">
        <f>'CATR-Er'!D8</f>
        <v>0.01</v>
      </c>
      <c r="E44" s="17" t="str">
        <f>'CATR-Er'!F8</f>
        <v>Gaussian</v>
      </c>
      <c r="F44" s="38">
        <f>'CATR-Er'!G8</f>
        <v>1</v>
      </c>
      <c r="G44" s="45">
        <v>1</v>
      </c>
      <c r="H44" s="2">
        <f t="shared" si="7"/>
        <v>0.01</v>
      </c>
      <c r="I44" s="2">
        <f t="shared" si="7"/>
        <v>0.01</v>
      </c>
      <c r="J44" s="105">
        <v>0.01</v>
      </c>
      <c r="K44" s="106">
        <v>0.01</v>
      </c>
      <c r="L44" s="107">
        <v>0.01</v>
      </c>
      <c r="M44" s="107">
        <v>0.01</v>
      </c>
      <c r="N44" s="117" t="s">
        <v>167</v>
      </c>
      <c r="O44" s="9"/>
      <c r="P44" s="61">
        <f t="shared" si="8"/>
        <v>1E-4</v>
      </c>
      <c r="Q44" s="61">
        <f t="shared" si="9"/>
        <v>1E-4</v>
      </c>
      <c r="R44" s="77">
        <f t="shared" si="10"/>
        <v>1E-4</v>
      </c>
      <c r="S44" s="77">
        <f t="shared" si="11"/>
        <v>1E-4</v>
      </c>
      <c r="T44" s="77">
        <f t="shared" si="12"/>
        <v>1E-4</v>
      </c>
      <c r="U44" s="77">
        <f t="shared" si="13"/>
        <v>1E-4</v>
      </c>
      <c r="W44" s="62"/>
    </row>
    <row r="45" spans="1:23" x14ac:dyDescent="0.2">
      <c r="A45" s="17" t="str">
        <f>'CATR-Er'!A9</f>
        <v>B2-4a</v>
      </c>
      <c r="B45" s="37" t="str">
        <f>'CATR-Er'!B9</f>
        <v>QZ ripple experienced by BS</v>
      </c>
      <c r="C45" s="17">
        <f>'CATR-Er'!C9</f>
        <v>0.4</v>
      </c>
      <c r="D45" s="17">
        <f>'CATR-Er'!D9</f>
        <v>0.4</v>
      </c>
      <c r="E45" s="17" t="str">
        <f>'CATR-Er'!F9</f>
        <v xml:space="preserve">Gaussian </v>
      </c>
      <c r="F45" s="38">
        <f>'CATR-Er'!G9</f>
        <v>1</v>
      </c>
      <c r="G45" s="45">
        <v>1</v>
      </c>
      <c r="H45" s="2">
        <f t="shared" si="7"/>
        <v>0.4</v>
      </c>
      <c r="I45" s="2">
        <f t="shared" si="7"/>
        <v>0.4</v>
      </c>
      <c r="J45" s="105">
        <v>0.4</v>
      </c>
      <c r="K45" s="106">
        <v>0.4</v>
      </c>
      <c r="L45" s="107">
        <v>0.4</v>
      </c>
      <c r="M45" s="107">
        <v>0.4</v>
      </c>
      <c r="N45" s="117" t="s">
        <v>167</v>
      </c>
      <c r="O45" s="9"/>
      <c r="P45" s="61">
        <f t="shared" si="8"/>
        <v>0.16000000000000003</v>
      </c>
      <c r="Q45" s="61">
        <f t="shared" si="9"/>
        <v>0.16000000000000003</v>
      </c>
      <c r="R45" s="77">
        <f t="shared" si="10"/>
        <v>0.16000000000000003</v>
      </c>
      <c r="S45" s="77">
        <f t="shared" si="11"/>
        <v>0.16000000000000003</v>
      </c>
      <c r="T45" s="77">
        <f t="shared" si="12"/>
        <v>0.16000000000000003</v>
      </c>
      <c r="U45" s="77">
        <f t="shared" si="13"/>
        <v>0.16000000000000003</v>
      </c>
      <c r="W45" s="62"/>
    </row>
    <row r="46" spans="1:23" x14ac:dyDescent="0.2">
      <c r="A46" s="17" t="str">
        <f>'CATR-Er'!A10</f>
        <v>B2-9</v>
      </c>
      <c r="B46" s="37" t="str">
        <f>'CATR-Er'!B10</f>
        <v>Miscellaneous uncertainty</v>
      </c>
      <c r="C46" s="17">
        <f>'CATR-Er'!C10</f>
        <v>0</v>
      </c>
      <c r="D46" s="17">
        <f>'CATR-Er'!D10</f>
        <v>0</v>
      </c>
      <c r="E46" s="17" t="str">
        <f>'CATR-Er'!F10</f>
        <v>Gaussian</v>
      </c>
      <c r="F46" s="38">
        <f>'CATR-Er'!G10</f>
        <v>1</v>
      </c>
      <c r="G46" s="45">
        <v>1</v>
      </c>
      <c r="H46" s="2">
        <f t="shared" si="7"/>
        <v>0</v>
      </c>
      <c r="I46" s="2">
        <f t="shared" si="7"/>
        <v>0</v>
      </c>
      <c r="J46" s="105">
        <v>0</v>
      </c>
      <c r="K46" s="106">
        <v>0</v>
      </c>
      <c r="L46" s="107">
        <v>0</v>
      </c>
      <c r="M46" s="107">
        <v>0</v>
      </c>
      <c r="N46" s="117" t="s">
        <v>167</v>
      </c>
      <c r="O46" s="9"/>
      <c r="P46" s="61">
        <f t="shared" si="8"/>
        <v>0</v>
      </c>
      <c r="Q46" s="61">
        <f t="shared" si="9"/>
        <v>0</v>
      </c>
      <c r="R46" s="77">
        <f t="shared" si="10"/>
        <v>0</v>
      </c>
      <c r="S46" s="77">
        <f t="shared" si="11"/>
        <v>0</v>
      </c>
      <c r="T46" s="77">
        <f t="shared" si="12"/>
        <v>0</v>
      </c>
      <c r="U46" s="77">
        <f t="shared" si="13"/>
        <v>0</v>
      </c>
      <c r="W46" s="62"/>
    </row>
    <row r="47" spans="1:23" x14ac:dyDescent="0.2">
      <c r="A47" s="121" t="s">
        <v>165</v>
      </c>
      <c r="B47" s="122" t="s">
        <v>183</v>
      </c>
      <c r="C47" s="69"/>
      <c r="D47" s="69"/>
      <c r="E47" s="69"/>
      <c r="F47" s="115"/>
      <c r="G47" s="35"/>
      <c r="H47" s="123"/>
      <c r="I47" s="123"/>
      <c r="J47" s="35"/>
      <c r="K47" s="69"/>
      <c r="L47" s="115">
        <f>'CATR-Er'!M11</f>
        <v>1.5</v>
      </c>
      <c r="M47" s="137">
        <v>0</v>
      </c>
      <c r="N47" s="117" t="s">
        <v>167</v>
      </c>
      <c r="O47" s="9"/>
      <c r="P47" s="77">
        <f t="shared" si="8"/>
        <v>0</v>
      </c>
      <c r="Q47" s="77">
        <f t="shared" si="9"/>
        <v>0</v>
      </c>
      <c r="R47" s="77">
        <f t="shared" si="10"/>
        <v>0</v>
      </c>
      <c r="S47" s="77">
        <f t="shared" si="11"/>
        <v>0</v>
      </c>
      <c r="T47" s="77">
        <f t="shared" si="12"/>
        <v>2.25</v>
      </c>
      <c r="U47" s="77">
        <f t="shared" si="13"/>
        <v>0</v>
      </c>
      <c r="W47" s="62"/>
    </row>
    <row r="48" spans="1:23" ht="11.25" customHeight="1" x14ac:dyDescent="0.2">
      <c r="A48" s="145" t="s">
        <v>11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7"/>
      <c r="M48" s="109"/>
      <c r="N48" s="117" t="s">
        <v>167</v>
      </c>
      <c r="O48" s="5"/>
      <c r="P48" s="61">
        <f t="shared" si="8"/>
        <v>0</v>
      </c>
      <c r="Q48" s="61">
        <f t="shared" si="9"/>
        <v>0</v>
      </c>
      <c r="R48" s="77">
        <f t="shared" si="10"/>
        <v>0</v>
      </c>
      <c r="S48" s="77">
        <f t="shared" si="11"/>
        <v>0</v>
      </c>
      <c r="T48" s="77">
        <f t="shared" si="12"/>
        <v>0</v>
      </c>
      <c r="U48" s="77">
        <f t="shared" si="13"/>
        <v>0</v>
      </c>
      <c r="W48" s="62"/>
    </row>
    <row r="49" spans="1:23" x14ac:dyDescent="0.2">
      <c r="A49" s="17" t="str">
        <f>TE!A6</f>
        <v>C1-3</v>
      </c>
      <c r="B49" s="37" t="str">
        <f>TE!B6</f>
        <v>Uncertainty of the network analyzer</v>
      </c>
      <c r="C49" s="17">
        <f>TE!C6</f>
        <v>0.3</v>
      </c>
      <c r="D49" s="17">
        <f>TE!D6</f>
        <v>0.3</v>
      </c>
      <c r="E49" s="17" t="str">
        <f>TE!F6</f>
        <v>Gaussian</v>
      </c>
      <c r="F49" s="38">
        <f>TE!G6</f>
        <v>1</v>
      </c>
      <c r="G49" s="45">
        <v>1</v>
      </c>
      <c r="H49" s="2">
        <f t="shared" ref="H49:H60" si="14">C49/$F49</f>
        <v>0.3</v>
      </c>
      <c r="I49" s="2">
        <f t="shared" ref="I49:I60" si="15">D49/$F49</f>
        <v>0.3</v>
      </c>
      <c r="J49" s="120">
        <v>0.3</v>
      </c>
      <c r="K49" s="48">
        <v>0.4</v>
      </c>
      <c r="L49" s="119">
        <v>0.85</v>
      </c>
      <c r="M49" s="119">
        <v>0.85</v>
      </c>
      <c r="N49" s="117" t="s">
        <v>167</v>
      </c>
      <c r="O49" s="9"/>
      <c r="P49" s="61">
        <f t="shared" si="8"/>
        <v>0.09</v>
      </c>
      <c r="Q49" s="61">
        <f t="shared" si="9"/>
        <v>0.09</v>
      </c>
      <c r="R49" s="77">
        <f t="shared" si="10"/>
        <v>0.09</v>
      </c>
      <c r="S49" s="77">
        <f t="shared" si="11"/>
        <v>0.16000000000000003</v>
      </c>
      <c r="T49" s="77">
        <f t="shared" si="12"/>
        <v>0.72249999999999992</v>
      </c>
      <c r="U49" s="77">
        <f t="shared" si="13"/>
        <v>0.72249999999999992</v>
      </c>
      <c r="W49" s="62"/>
    </row>
    <row r="50" spans="1:23" ht="20.399999999999999" x14ac:dyDescent="0.2">
      <c r="A50" s="17" t="str">
        <f>'CATR-Er'!A14</f>
        <v>B2-5</v>
      </c>
      <c r="B50" s="37" t="str">
        <f>'CATR-Er'!B14</f>
        <v>Mismatch of transmit chain (i.e. between transmitting measurement antenna and BS)</v>
      </c>
      <c r="C50" s="17">
        <f>'CATR-Er'!C14</f>
        <v>0.43</v>
      </c>
      <c r="D50" s="17">
        <f>'CATR-Er'!D14</f>
        <v>0.56999999999999995</v>
      </c>
      <c r="E50" s="17" t="str">
        <f>'CATR-Er'!F14</f>
        <v>U-shaped</v>
      </c>
      <c r="F50" s="38">
        <f>'CATR-Er'!G14</f>
        <v>1.4142135623730951</v>
      </c>
      <c r="G50" s="45">
        <v>1</v>
      </c>
      <c r="H50" s="2">
        <f t="shared" si="14"/>
        <v>0.30405591591021541</v>
      </c>
      <c r="I50" s="2">
        <f t="shared" si="15"/>
        <v>0.40305086527633205</v>
      </c>
      <c r="J50" s="35">
        <v>0.4</v>
      </c>
      <c r="K50" s="69">
        <v>0.4</v>
      </c>
      <c r="L50" s="115">
        <v>1.0900000000000001</v>
      </c>
      <c r="M50" s="137">
        <v>1.0900000000000001</v>
      </c>
      <c r="N50" s="117" t="s">
        <v>167</v>
      </c>
      <c r="O50" s="9"/>
      <c r="P50" s="61">
        <f t="shared" si="8"/>
        <v>9.2449999999999991E-2</v>
      </c>
      <c r="Q50" s="61">
        <f t="shared" si="9"/>
        <v>0.16244999999999996</v>
      </c>
      <c r="R50" s="77">
        <f t="shared" si="10"/>
        <v>0.16000000000000003</v>
      </c>
      <c r="S50" s="77">
        <f t="shared" si="11"/>
        <v>0.16000000000000003</v>
      </c>
      <c r="T50" s="77">
        <f t="shared" si="12"/>
        <v>1.1881000000000002</v>
      </c>
      <c r="U50" s="77">
        <f t="shared" si="13"/>
        <v>1.1881000000000002</v>
      </c>
      <c r="W50" s="62"/>
    </row>
    <row r="51" spans="1:23" x14ac:dyDescent="0.2">
      <c r="A51" s="17" t="str">
        <f>'CATR-Er'!A15</f>
        <v>B2-6</v>
      </c>
      <c r="B51" s="37" t="str">
        <f>'CATR-Er'!B15</f>
        <v>Insertion loss of transmitter chain</v>
      </c>
      <c r="C51" s="17">
        <f>'CATR-Er'!C15</f>
        <v>0.12</v>
      </c>
      <c r="D51" s="17">
        <f>'CATR-Er'!D15</f>
        <v>0.12</v>
      </c>
      <c r="E51" s="17" t="str">
        <f>'CATR-Er'!F15</f>
        <v>Rectangular</v>
      </c>
      <c r="F51" s="38">
        <f>'CATR-Er'!G15</f>
        <v>1.7320508075688772</v>
      </c>
      <c r="G51" s="45">
        <v>1</v>
      </c>
      <c r="H51" s="2">
        <f t="shared" si="14"/>
        <v>6.9282032302755092E-2</v>
      </c>
      <c r="I51" s="2">
        <f t="shared" si="15"/>
        <v>6.9282032302755092E-2</v>
      </c>
      <c r="J51" s="105">
        <v>7.0000000000000007E-2</v>
      </c>
      <c r="K51" s="106">
        <v>7.0000000000000007E-2</v>
      </c>
      <c r="L51" s="107">
        <v>6.9282032302755092E-2</v>
      </c>
      <c r="M51" s="107">
        <v>6.9282032302755092E-2</v>
      </c>
      <c r="N51" s="117" t="s">
        <v>167</v>
      </c>
      <c r="O51" s="9"/>
      <c r="P51" s="61">
        <f t="shared" si="8"/>
        <v>4.8000000000000004E-3</v>
      </c>
      <c r="Q51" s="61">
        <f t="shared" si="9"/>
        <v>4.8000000000000004E-3</v>
      </c>
      <c r="R51" s="77">
        <f t="shared" si="10"/>
        <v>4.9000000000000007E-3</v>
      </c>
      <c r="S51" s="77">
        <f t="shared" si="11"/>
        <v>4.9000000000000007E-3</v>
      </c>
      <c r="T51" s="77">
        <f t="shared" si="12"/>
        <v>4.8000000000000004E-3</v>
      </c>
      <c r="U51" s="77">
        <f t="shared" si="13"/>
        <v>4.8000000000000004E-3</v>
      </c>
      <c r="W51" s="62"/>
    </row>
    <row r="52" spans="1:23" ht="20.399999999999999" x14ac:dyDescent="0.2">
      <c r="A52" s="17" t="str">
        <f>'CATR-Er'!A16</f>
        <v>B2-7</v>
      </c>
      <c r="B52" s="37" t="str">
        <f>'CATR-Er'!B16</f>
        <v>RF leakage (SGH connector terminated &amp; test range antenna connector cable terminated)</v>
      </c>
      <c r="C52" s="17">
        <f>'CATR-Er'!C16</f>
        <v>0.01</v>
      </c>
      <c r="D52" s="17">
        <f>'CATR-Er'!D16</f>
        <v>0.01</v>
      </c>
      <c r="E52" s="17" t="str">
        <f>'CATR-Er'!F16</f>
        <v>Gaussian</v>
      </c>
      <c r="F52" s="38">
        <f>'CATR-Er'!G16</f>
        <v>1</v>
      </c>
      <c r="G52" s="45">
        <v>1</v>
      </c>
      <c r="H52" s="2">
        <f t="shared" si="14"/>
        <v>0.01</v>
      </c>
      <c r="I52" s="2">
        <f t="shared" si="15"/>
        <v>0.01</v>
      </c>
      <c r="J52" s="105">
        <v>0.01</v>
      </c>
      <c r="K52" s="106">
        <v>0.01</v>
      </c>
      <c r="L52" s="107">
        <v>0.01</v>
      </c>
      <c r="M52" s="107">
        <v>0.01</v>
      </c>
      <c r="N52" s="117" t="s">
        <v>167</v>
      </c>
      <c r="O52" s="9"/>
      <c r="P52" s="61">
        <f t="shared" si="8"/>
        <v>1E-4</v>
      </c>
      <c r="Q52" s="61">
        <f t="shared" si="9"/>
        <v>1E-4</v>
      </c>
      <c r="R52" s="77">
        <f t="shared" si="10"/>
        <v>1E-4</v>
      </c>
      <c r="S52" s="77">
        <f t="shared" si="11"/>
        <v>1E-4</v>
      </c>
      <c r="T52" s="77">
        <f t="shared" si="12"/>
        <v>1E-4</v>
      </c>
      <c r="U52" s="77">
        <f t="shared" si="13"/>
        <v>1E-4</v>
      </c>
      <c r="W52" s="62"/>
    </row>
    <row r="53" spans="1:23" x14ac:dyDescent="0.2">
      <c r="A53" s="17" t="str">
        <f>'CATR-Er'!A17</f>
        <v>B2-8</v>
      </c>
      <c r="B53" s="37" t="str">
        <f>'CATR-Er'!B17</f>
        <v>Influence of the calibration antenna feed cable</v>
      </c>
      <c r="C53" s="17">
        <f>'CATR-Er'!C17</f>
        <v>0.21</v>
      </c>
      <c r="D53" s="17">
        <f>'CATR-Er'!D17</f>
        <v>0.28999999999999998</v>
      </c>
      <c r="E53" s="17" t="str">
        <f>'CATR-Er'!F17</f>
        <v>U-shaped</v>
      </c>
      <c r="F53" s="38">
        <f>'CATR-Er'!G17</f>
        <v>1.4142135623730951</v>
      </c>
      <c r="G53" s="45">
        <v>1</v>
      </c>
      <c r="H53" s="2">
        <f t="shared" si="14"/>
        <v>0.14849242404917495</v>
      </c>
      <c r="I53" s="2">
        <f t="shared" si="15"/>
        <v>0.20506096654409875</v>
      </c>
      <c r="J53" s="105">
        <v>0.21</v>
      </c>
      <c r="K53" s="106">
        <v>0.21</v>
      </c>
      <c r="L53" s="106">
        <v>0.21</v>
      </c>
      <c r="M53" s="106">
        <v>0.21</v>
      </c>
      <c r="N53" s="117" t="s">
        <v>167</v>
      </c>
      <c r="O53" s="9"/>
      <c r="P53" s="61">
        <f t="shared" si="8"/>
        <v>2.2049999999999993E-2</v>
      </c>
      <c r="Q53" s="61">
        <f t="shared" si="9"/>
        <v>4.2049999999999983E-2</v>
      </c>
      <c r="R53" s="77">
        <f t="shared" si="10"/>
        <v>4.4099999999999993E-2</v>
      </c>
      <c r="S53" s="77">
        <f t="shared" si="11"/>
        <v>4.4099999999999993E-2</v>
      </c>
      <c r="T53" s="77">
        <f t="shared" si="12"/>
        <v>4.4099999999999993E-2</v>
      </c>
      <c r="U53" s="77">
        <f t="shared" si="13"/>
        <v>4.4099999999999993E-2</v>
      </c>
      <c r="W53" s="62"/>
    </row>
    <row r="54" spans="1:23" x14ac:dyDescent="0.2">
      <c r="A54" s="17" t="str">
        <f>TE!A7</f>
        <v>C1-4</v>
      </c>
      <c r="B54" s="37" t="str">
        <f>TE!B7</f>
        <v>Uncertainty of the absolute gain of the reference antenna</v>
      </c>
      <c r="C54" s="17">
        <f>TE!C7</f>
        <v>0.52</v>
      </c>
      <c r="D54" s="17">
        <f>TE!D7</f>
        <v>0.52</v>
      </c>
      <c r="E54" s="17" t="str">
        <f>TE!F7</f>
        <v>Rectangular</v>
      </c>
      <c r="F54" s="38">
        <f>TE!G7</f>
        <v>1.7320508075688772</v>
      </c>
      <c r="G54" s="45">
        <v>1</v>
      </c>
      <c r="H54" s="2">
        <f t="shared" si="14"/>
        <v>0.30022213997860542</v>
      </c>
      <c r="I54" s="2">
        <f t="shared" si="15"/>
        <v>0.30022213997860542</v>
      </c>
      <c r="J54" s="105">
        <v>0.3</v>
      </c>
      <c r="K54" s="106">
        <v>0.3</v>
      </c>
      <c r="L54" s="107">
        <v>0.30022213997860542</v>
      </c>
      <c r="M54" s="107">
        <v>0.30022213997860542</v>
      </c>
      <c r="N54" s="117" t="s">
        <v>167</v>
      </c>
      <c r="O54" s="9"/>
      <c r="P54" s="61">
        <f t="shared" si="8"/>
        <v>9.0133333333333343E-2</v>
      </c>
      <c r="Q54" s="61">
        <f t="shared" si="9"/>
        <v>9.0133333333333343E-2</v>
      </c>
      <c r="R54" s="77">
        <f t="shared" si="10"/>
        <v>0.09</v>
      </c>
      <c r="S54" s="77">
        <f t="shared" si="11"/>
        <v>0.09</v>
      </c>
      <c r="T54" s="77">
        <f t="shared" si="12"/>
        <v>9.0133333333333343E-2</v>
      </c>
      <c r="U54" s="77">
        <f t="shared" si="13"/>
        <v>9.0133333333333343E-2</v>
      </c>
      <c r="W54" s="62"/>
    </row>
    <row r="55" spans="1:23" x14ac:dyDescent="0.2">
      <c r="A55" s="17" t="str">
        <f>'CATR-Er'!A19</f>
        <v>B2-11</v>
      </c>
      <c r="B55" s="37" t="str">
        <f>'CATR-Er'!B19</f>
        <v>Misalignment  positioning system</v>
      </c>
      <c r="C55" s="17">
        <f>'CATR-Er'!C19</f>
        <v>0</v>
      </c>
      <c r="D55" s="17">
        <f>'CATR-Er'!D19</f>
        <v>0</v>
      </c>
      <c r="E55" s="17" t="str">
        <f>'CATR-Er'!F19</f>
        <v xml:space="preserve">Exp. normal </v>
      </c>
      <c r="F55" s="38">
        <f>'CATR-Er'!G19</f>
        <v>2</v>
      </c>
      <c r="G55" s="45">
        <v>1</v>
      </c>
      <c r="H55" s="2">
        <f t="shared" si="14"/>
        <v>0</v>
      </c>
      <c r="I55" s="2">
        <f t="shared" si="15"/>
        <v>0</v>
      </c>
      <c r="J55" s="105">
        <v>0</v>
      </c>
      <c r="K55" s="106">
        <v>0</v>
      </c>
      <c r="L55" s="107">
        <v>0</v>
      </c>
      <c r="M55" s="107">
        <v>0</v>
      </c>
      <c r="N55" s="117" t="s">
        <v>167</v>
      </c>
      <c r="O55" s="9"/>
      <c r="P55" s="61">
        <f t="shared" si="8"/>
        <v>0</v>
      </c>
      <c r="Q55" s="61">
        <f t="shared" si="9"/>
        <v>0</v>
      </c>
      <c r="R55" s="77">
        <f t="shared" si="10"/>
        <v>0</v>
      </c>
      <c r="S55" s="77">
        <f t="shared" si="11"/>
        <v>0</v>
      </c>
      <c r="T55" s="77">
        <f t="shared" si="12"/>
        <v>0</v>
      </c>
      <c r="U55" s="77">
        <f t="shared" si="13"/>
        <v>0</v>
      </c>
      <c r="W55" s="62"/>
    </row>
    <row r="56" spans="1:23" x14ac:dyDescent="0.2">
      <c r="A56" s="17" t="str">
        <f>'CATR-Er'!A20</f>
        <v>B2-4b</v>
      </c>
      <c r="B56" s="37" t="str">
        <f>'CATR-Er'!B20</f>
        <v>QZ ripple experienced by calibration antenna</v>
      </c>
      <c r="C56" s="17">
        <f>'CATR-Er'!C20</f>
        <v>0.1</v>
      </c>
      <c r="D56" s="17">
        <f>'CATR-Er'!D20</f>
        <v>0.1</v>
      </c>
      <c r="E56" s="17" t="str">
        <f>'CATR-Er'!F20</f>
        <v>Gaussian</v>
      </c>
      <c r="F56" s="38">
        <f>'CATR-Er'!G20</f>
        <v>1</v>
      </c>
      <c r="G56" s="45">
        <v>1</v>
      </c>
      <c r="H56" s="2">
        <f t="shared" si="14"/>
        <v>0.1</v>
      </c>
      <c r="I56" s="2">
        <f t="shared" si="15"/>
        <v>0.1</v>
      </c>
      <c r="J56" s="105">
        <v>0.1</v>
      </c>
      <c r="K56" s="106">
        <v>0.1</v>
      </c>
      <c r="L56" s="107">
        <v>0.1</v>
      </c>
      <c r="M56" s="107">
        <v>0.1</v>
      </c>
      <c r="N56" s="117" t="s">
        <v>167</v>
      </c>
      <c r="O56" s="9"/>
      <c r="P56" s="61">
        <f t="shared" si="8"/>
        <v>1.0000000000000002E-2</v>
      </c>
      <c r="Q56" s="61">
        <f t="shared" si="9"/>
        <v>1.0000000000000002E-2</v>
      </c>
      <c r="R56" s="77">
        <f t="shared" si="10"/>
        <v>1.0000000000000002E-2</v>
      </c>
      <c r="S56" s="77">
        <f t="shared" si="11"/>
        <v>1.0000000000000002E-2</v>
      </c>
      <c r="T56" s="77">
        <f t="shared" si="12"/>
        <v>1.0000000000000002E-2</v>
      </c>
      <c r="U56" s="77">
        <f t="shared" si="13"/>
        <v>1.0000000000000002E-2</v>
      </c>
      <c r="W56" s="62"/>
    </row>
    <row r="57" spans="1:23" x14ac:dyDescent="0.2">
      <c r="A57" s="17" t="str">
        <f>'CATR-Er'!A21</f>
        <v>B2-10</v>
      </c>
      <c r="B57" s="37" t="str">
        <f>'CATR-Er'!B21</f>
        <v>Rotary joints</v>
      </c>
      <c r="C57" s="17">
        <f>'CATR-Er'!C21</f>
        <v>0</v>
      </c>
      <c r="D57" s="17">
        <f>'CATR-Er'!D21</f>
        <v>0</v>
      </c>
      <c r="E57" s="17" t="str">
        <f>'CATR-Er'!F21</f>
        <v>U-shaped</v>
      </c>
      <c r="F57" s="38">
        <f>'CATR-Er'!G21</f>
        <v>1.4142135623730951</v>
      </c>
      <c r="G57" s="45">
        <v>1</v>
      </c>
      <c r="H57" s="2">
        <f t="shared" si="14"/>
        <v>0</v>
      </c>
      <c r="I57" s="2">
        <f t="shared" si="15"/>
        <v>0</v>
      </c>
      <c r="J57" s="105">
        <v>0</v>
      </c>
      <c r="K57" s="106">
        <v>0</v>
      </c>
      <c r="L57" s="107">
        <v>0</v>
      </c>
      <c r="M57" s="107">
        <v>0</v>
      </c>
      <c r="N57" s="117" t="s">
        <v>167</v>
      </c>
      <c r="O57" s="9"/>
      <c r="P57" s="61">
        <f t="shared" si="8"/>
        <v>0</v>
      </c>
      <c r="Q57" s="61">
        <f t="shared" si="9"/>
        <v>0</v>
      </c>
      <c r="R57" s="77">
        <f t="shared" si="10"/>
        <v>0</v>
      </c>
      <c r="S57" s="77">
        <f t="shared" si="11"/>
        <v>0</v>
      </c>
      <c r="T57" s="77">
        <f t="shared" si="12"/>
        <v>0</v>
      </c>
      <c r="U57" s="77">
        <f t="shared" si="13"/>
        <v>0</v>
      </c>
      <c r="W57" s="62"/>
    </row>
    <row r="58" spans="1:23" x14ac:dyDescent="0.2">
      <c r="A58" s="17" t="str">
        <f>'CATR-Er'!A22</f>
        <v>B2-1b</v>
      </c>
      <c r="B58" s="37" t="str">
        <f>'CATR-Er'!B22</f>
        <v xml:space="preserve">Misalignment and pointing error of calibration antenna </v>
      </c>
      <c r="C58" s="17">
        <f>'CATR-Er'!C22</f>
        <v>0</v>
      </c>
      <c r="D58" s="17">
        <f>'CATR-Er'!D22</f>
        <v>0</v>
      </c>
      <c r="E58" s="17" t="str">
        <f>'CATR-Er'!F22</f>
        <v>Exp. normal</v>
      </c>
      <c r="F58" s="38">
        <f>'CATR-Er'!G22</f>
        <v>2</v>
      </c>
      <c r="G58" s="45">
        <v>1</v>
      </c>
      <c r="H58" s="2">
        <f t="shared" si="14"/>
        <v>0</v>
      </c>
      <c r="I58" s="2">
        <f t="shared" si="15"/>
        <v>0</v>
      </c>
      <c r="J58" s="105">
        <v>0</v>
      </c>
      <c r="K58" s="106">
        <v>0</v>
      </c>
      <c r="L58" s="107">
        <v>0</v>
      </c>
      <c r="M58" s="107">
        <v>0</v>
      </c>
      <c r="N58" s="117" t="s">
        <v>167</v>
      </c>
      <c r="O58" s="9"/>
      <c r="P58" s="61">
        <f t="shared" si="8"/>
        <v>0</v>
      </c>
      <c r="Q58" s="61">
        <f t="shared" si="9"/>
        <v>0</v>
      </c>
      <c r="R58" s="77">
        <f t="shared" si="10"/>
        <v>0</v>
      </c>
      <c r="S58" s="77">
        <f t="shared" si="11"/>
        <v>0</v>
      </c>
      <c r="T58" s="77">
        <f t="shared" si="12"/>
        <v>0</v>
      </c>
      <c r="U58" s="77">
        <f t="shared" si="13"/>
        <v>0</v>
      </c>
      <c r="W58" s="62"/>
    </row>
    <row r="59" spans="1:23" x14ac:dyDescent="0.2">
      <c r="A59" s="17" t="str">
        <f>'CATR-Er'!A23</f>
        <v>B2-12</v>
      </c>
      <c r="B59" s="37" t="str">
        <f>'CATR-Er'!B23</f>
        <v>Standing wave between SGH and test range antenna</v>
      </c>
      <c r="C59" s="17">
        <f>'CATR-Er'!C23</f>
        <v>0.09</v>
      </c>
      <c r="D59" s="17">
        <f>'CATR-Er'!D23</f>
        <v>0.09</v>
      </c>
      <c r="E59" s="17" t="str">
        <f>'CATR-Er'!F23</f>
        <v>U-shaped</v>
      </c>
      <c r="F59" s="38">
        <f>'CATR-Er'!G23</f>
        <v>1.4142135623730951</v>
      </c>
      <c r="G59" s="45">
        <v>1</v>
      </c>
      <c r="H59" s="2">
        <f t="shared" si="14"/>
        <v>6.3639610306789274E-2</v>
      </c>
      <c r="I59" s="2">
        <f t="shared" si="15"/>
        <v>6.3639610306789274E-2</v>
      </c>
      <c r="J59" s="105">
        <v>0.06</v>
      </c>
      <c r="K59" s="106">
        <v>0.06</v>
      </c>
      <c r="L59" s="107">
        <v>6.3639610306789274E-2</v>
      </c>
      <c r="M59" s="107">
        <v>6.3639610306789274E-2</v>
      </c>
      <c r="N59" s="117" t="s">
        <v>167</v>
      </c>
      <c r="O59" s="9"/>
      <c r="P59" s="61">
        <f t="shared" si="8"/>
        <v>4.0499999999999998E-3</v>
      </c>
      <c r="Q59" s="61">
        <f t="shared" si="9"/>
        <v>4.0499999999999998E-3</v>
      </c>
      <c r="R59" s="77">
        <f t="shared" si="10"/>
        <v>3.5999999999999999E-3</v>
      </c>
      <c r="S59" s="77">
        <f t="shared" si="11"/>
        <v>3.5999999999999999E-3</v>
      </c>
      <c r="T59" s="77">
        <f t="shared" si="12"/>
        <v>4.0499999999999998E-3</v>
      </c>
      <c r="U59" s="77">
        <f t="shared" si="13"/>
        <v>4.0499999999999998E-3</v>
      </c>
      <c r="W59" s="62"/>
    </row>
    <row r="60" spans="1:23" x14ac:dyDescent="0.2">
      <c r="A60" s="17" t="str">
        <f>'CATR-Er'!A24</f>
        <v>B2-13</v>
      </c>
      <c r="B60" s="37" t="str">
        <f>'CATR-Er'!B24</f>
        <v>Switching uncertainty</v>
      </c>
      <c r="C60" s="17">
        <f>'CATR-Er'!C24</f>
        <v>0.1</v>
      </c>
      <c r="D60" s="17">
        <f>'CATR-Er'!D24</f>
        <v>0.1</v>
      </c>
      <c r="E60" s="17" t="str">
        <f>'CATR-Er'!F24</f>
        <v>Rectangular</v>
      </c>
      <c r="F60" s="38">
        <f>'CATR-Er'!G24</f>
        <v>1.7320508075688772</v>
      </c>
      <c r="G60" s="45">
        <v>1</v>
      </c>
      <c r="H60" s="2">
        <f t="shared" si="14"/>
        <v>5.7735026918962581E-2</v>
      </c>
      <c r="I60" s="2">
        <f t="shared" si="15"/>
        <v>5.7735026918962581E-2</v>
      </c>
      <c r="J60" s="105">
        <v>0.06</v>
      </c>
      <c r="K60" s="106">
        <v>0.06</v>
      </c>
      <c r="L60" s="107">
        <v>5.7735026918962581E-2</v>
      </c>
      <c r="M60" s="107">
        <v>5.7735026918962581E-2</v>
      </c>
      <c r="N60" s="117" t="s">
        <v>167</v>
      </c>
      <c r="O60" s="9"/>
      <c r="P60" s="61">
        <f t="shared" si="8"/>
        <v>3.333333333333334E-3</v>
      </c>
      <c r="Q60" s="61">
        <f t="shared" si="9"/>
        <v>3.333333333333334E-3</v>
      </c>
      <c r="R60" s="77">
        <f t="shared" si="10"/>
        <v>3.5999999999999999E-3</v>
      </c>
      <c r="S60" s="77">
        <f t="shared" si="11"/>
        <v>3.5999999999999999E-3</v>
      </c>
      <c r="T60" s="77">
        <f t="shared" si="12"/>
        <v>3.333333333333334E-3</v>
      </c>
      <c r="U60" s="77">
        <f t="shared" si="13"/>
        <v>3.333333333333334E-3</v>
      </c>
      <c r="W60" s="62"/>
    </row>
    <row r="61" spans="1:23" x14ac:dyDescent="0.25">
      <c r="A61" s="186" t="s">
        <v>110</v>
      </c>
      <c r="B61" s="186"/>
      <c r="C61" s="186"/>
      <c r="D61" s="186"/>
      <c r="E61" s="186"/>
      <c r="F61" s="186"/>
      <c r="G61" s="186"/>
      <c r="H61" s="15">
        <f t="shared" ref="H61:H62" si="16">P61</f>
        <v>1.1485062762852742</v>
      </c>
      <c r="I61" s="15">
        <f t="shared" ref="I61:M62" si="17">Q61</f>
        <v>1.1870411394162659</v>
      </c>
      <c r="J61" s="89">
        <f t="shared" si="17"/>
        <v>1.7773294573601151</v>
      </c>
      <c r="K61" s="89">
        <f t="shared" si="17"/>
        <v>0.87114866699088744</v>
      </c>
      <c r="L61" s="89">
        <f t="shared" si="17"/>
        <v>3.1821638340391378</v>
      </c>
      <c r="M61" s="138">
        <f t="shared" si="17"/>
        <v>2.4938658076702258</v>
      </c>
      <c r="O61" s="7"/>
      <c r="P61" s="61">
        <f>(SUM(P41:P60))^0.5</f>
        <v>1.1485062762852742</v>
      </c>
      <c r="Q61" s="61">
        <f t="shared" ref="Q61:R61" si="18">(SUM(Q41:Q60))^0.5</f>
        <v>1.1870411394162659</v>
      </c>
      <c r="R61" s="77">
        <f t="shared" si="18"/>
        <v>1.7773294573601151</v>
      </c>
      <c r="S61" s="77">
        <f t="shared" ref="S61:T61" si="19">(SUM(S41:S60))^0.5</f>
        <v>0.87114866699088744</v>
      </c>
      <c r="T61" s="77">
        <f t="shared" si="19"/>
        <v>3.1821638340391378</v>
      </c>
      <c r="U61" s="139">
        <f t="shared" ref="U61" si="20">(SUM(U41:U60))^0.5</f>
        <v>2.4938658076702258</v>
      </c>
      <c r="W61" s="62"/>
    </row>
    <row r="62" spans="1:23" x14ac:dyDescent="0.25">
      <c r="A62" s="186" t="s">
        <v>111</v>
      </c>
      <c r="B62" s="186"/>
      <c r="C62" s="186"/>
      <c r="D62" s="186"/>
      <c r="E62" s="186"/>
      <c r="F62" s="186"/>
      <c r="G62" s="186"/>
      <c r="H62" s="15">
        <f t="shared" si="16"/>
        <v>2.2510723015191374</v>
      </c>
      <c r="I62" s="15">
        <f t="shared" si="17"/>
        <v>2.3266006332558811</v>
      </c>
      <c r="J62" s="89">
        <f t="shared" si="17"/>
        <v>3.4835657364258252</v>
      </c>
      <c r="K62" s="89">
        <f t="shared" si="17"/>
        <v>1.7074513873021393</v>
      </c>
      <c r="L62" s="89">
        <f t="shared" si="17"/>
        <v>6.2370411147167104</v>
      </c>
      <c r="M62" s="138">
        <f t="shared" si="17"/>
        <v>4.8879769830336421</v>
      </c>
      <c r="O62" s="7"/>
      <c r="P62" s="61">
        <f t="shared" ref="P62:U62" si="21">P61*1.96</f>
        <v>2.2510723015191374</v>
      </c>
      <c r="Q62" s="61">
        <f t="shared" si="21"/>
        <v>2.3266006332558811</v>
      </c>
      <c r="R62" s="77">
        <f t="shared" si="21"/>
        <v>3.4835657364258252</v>
      </c>
      <c r="S62" s="77">
        <f t="shared" si="21"/>
        <v>1.7074513873021393</v>
      </c>
      <c r="T62" s="77">
        <f t="shared" si="21"/>
        <v>6.2370411147167104</v>
      </c>
      <c r="U62" s="139">
        <f t="shared" si="21"/>
        <v>4.8879769830336421</v>
      </c>
      <c r="W62" s="62"/>
    </row>
  </sheetData>
  <mergeCells count="30">
    <mergeCell ref="A20:J20"/>
    <mergeCell ref="A34:G34"/>
    <mergeCell ref="A35:G35"/>
    <mergeCell ref="A62:G62"/>
    <mergeCell ref="E38:E39"/>
    <mergeCell ref="F38:F39"/>
    <mergeCell ref="G38:G39"/>
    <mergeCell ref="B38:B39"/>
    <mergeCell ref="C38:D38"/>
    <mergeCell ref="H38:L38"/>
    <mergeCell ref="A37:L37"/>
    <mergeCell ref="A48:L48"/>
    <mergeCell ref="A40:L40"/>
    <mergeCell ref="A61:G61"/>
    <mergeCell ref="N37:N39"/>
    <mergeCell ref="W1:W4"/>
    <mergeCell ref="A38:A39"/>
    <mergeCell ref="B1:B2"/>
    <mergeCell ref="C8:D8"/>
    <mergeCell ref="A8:A9"/>
    <mergeCell ref="B8:B9"/>
    <mergeCell ref="E8:E9"/>
    <mergeCell ref="F8:F9"/>
    <mergeCell ref="G8:G9"/>
    <mergeCell ref="P37:T40"/>
    <mergeCell ref="P7:S10"/>
    <mergeCell ref="H8:K8"/>
    <mergeCell ref="A7:K7"/>
    <mergeCell ref="C1:E1"/>
    <mergeCell ref="A10:J10"/>
  </mergeCells>
  <phoneticPr fontId="7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1"/>
  <sheetViews>
    <sheetView tabSelected="1" workbookViewId="0">
      <selection activeCell="C24" sqref="C24"/>
    </sheetView>
  </sheetViews>
  <sheetFormatPr defaultRowHeight="14.4" x14ac:dyDescent="0.25"/>
  <cols>
    <col min="2" max="2" width="55.109375" customWidth="1"/>
    <col min="3" max="3" width="27.44140625" customWidth="1"/>
    <col min="4" max="4" width="19.88671875" customWidth="1"/>
    <col min="5" max="5" width="25.109375" style="131" customWidth="1"/>
  </cols>
  <sheetData>
    <row r="3" spans="2:14" ht="18" thickBot="1" x14ac:dyDescent="0.3">
      <c r="B3" s="125" t="s">
        <v>177</v>
      </c>
      <c r="C3" s="125"/>
      <c r="D3" s="125"/>
      <c r="E3" s="130"/>
    </row>
    <row r="4" spans="2:14" x14ac:dyDescent="0.25">
      <c r="B4" s="190" t="s">
        <v>169</v>
      </c>
      <c r="C4" s="192" t="s">
        <v>170</v>
      </c>
      <c r="D4" s="193"/>
      <c r="E4" s="194"/>
    </row>
    <row r="5" spans="2:14" ht="24.6" thickBot="1" x14ac:dyDescent="0.3">
      <c r="B5" s="191"/>
      <c r="C5" s="128" t="s">
        <v>175</v>
      </c>
      <c r="D5" s="128" t="s">
        <v>176</v>
      </c>
      <c r="E5" s="128" t="s">
        <v>180</v>
      </c>
    </row>
    <row r="6" spans="2:14" ht="15.6" thickBot="1" x14ac:dyDescent="0.3">
      <c r="B6" s="132" t="s">
        <v>171</v>
      </c>
      <c r="C6" s="129">
        <v>2.4</v>
      </c>
      <c r="D6" s="126">
        <v>3.5</v>
      </c>
      <c r="E6" s="126">
        <v>4.9000000000000004</v>
      </c>
    </row>
    <row r="7" spans="2:14" ht="15.6" thickBot="1" x14ac:dyDescent="0.3">
      <c r="B7" s="124" t="s">
        <v>181</v>
      </c>
      <c r="C7" s="129">
        <v>0.9</v>
      </c>
      <c r="D7" s="126">
        <v>1.6</v>
      </c>
      <c r="E7" s="126">
        <v>1.99</v>
      </c>
    </row>
    <row r="8" spans="2:14" ht="15.6" thickBot="1" x14ac:dyDescent="0.3">
      <c r="B8" s="124" t="s">
        <v>172</v>
      </c>
      <c r="C8" s="129">
        <v>0.2</v>
      </c>
      <c r="D8" s="126">
        <v>0.2</v>
      </c>
      <c r="E8" s="126">
        <v>1.5</v>
      </c>
    </row>
    <row r="9" spans="2:14" ht="15.6" thickBot="1" x14ac:dyDescent="0.3">
      <c r="B9" s="124" t="s">
        <v>182</v>
      </c>
      <c r="C9" s="129">
        <v>0.4</v>
      </c>
      <c r="D9" s="126">
        <v>0.4</v>
      </c>
      <c r="E9" s="126">
        <v>0.4</v>
      </c>
    </row>
    <row r="10" spans="2:14" ht="15" thickBot="1" x14ac:dyDescent="0.3">
      <c r="B10" s="127" t="s">
        <v>173</v>
      </c>
      <c r="C10" s="128">
        <f>ROUND(SQRT(SUM((C6/1.96)^2+C7^2+C8^2))+C9/1.96,2)</f>
        <v>1.74</v>
      </c>
      <c r="D10" s="128">
        <f t="shared" ref="D10:E10" si="0">ROUND(SQRT(SUM((D6/1.96)^2+D7^2+D8^2))+D9/1.96,2)</f>
        <v>2.61</v>
      </c>
      <c r="E10" s="128">
        <f t="shared" si="0"/>
        <v>3.73</v>
      </c>
      <c r="F10" s="195" t="s">
        <v>178</v>
      </c>
      <c r="G10" s="195"/>
      <c r="H10" s="195"/>
      <c r="I10" s="195"/>
      <c r="J10" s="195"/>
      <c r="K10" s="195"/>
      <c r="L10" s="195"/>
      <c r="M10" s="195"/>
      <c r="N10" s="195"/>
    </row>
    <row r="11" spans="2:14" ht="15" thickBot="1" x14ac:dyDescent="0.3">
      <c r="B11" s="127" t="s">
        <v>174</v>
      </c>
      <c r="C11" s="128">
        <f>ROUND(C10*1.96,1)</f>
        <v>3.4</v>
      </c>
      <c r="D11" s="128">
        <f t="shared" ref="D11:E11" si="1">ROUND(D10*1.96,1)</f>
        <v>5.0999999999999996</v>
      </c>
      <c r="E11" s="128">
        <f t="shared" si="1"/>
        <v>7.3</v>
      </c>
      <c r="F11" s="195" t="s">
        <v>179</v>
      </c>
      <c r="G11" s="195"/>
      <c r="H11" s="195"/>
      <c r="I11" s="195"/>
      <c r="J11" s="195"/>
      <c r="K11" s="195"/>
      <c r="L11" s="195"/>
      <c r="M11" s="195"/>
      <c r="N11" s="195"/>
    </row>
  </sheetData>
  <mergeCells count="4">
    <mergeCell ref="B4:B5"/>
    <mergeCell ref="C4:E4"/>
    <mergeCell ref="F10:N10"/>
    <mergeCell ref="F11:N1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summary</vt:lpstr>
      <vt:lpstr>Change history</vt:lpstr>
      <vt:lpstr>TE</vt:lpstr>
      <vt:lpstr>IA-Er</vt:lpstr>
      <vt:lpstr>CATR-Er</vt:lpstr>
      <vt:lpstr>EIS</vt:lpstr>
      <vt:lpstr>MU for ACS,IBB,ICS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CATT</cp:lastModifiedBy>
  <dcterms:created xsi:type="dcterms:W3CDTF">2018-05-02T08:54:26Z</dcterms:created>
  <dcterms:modified xsi:type="dcterms:W3CDTF">2023-02-17T14:19:33Z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1668528950</vt:lpwstr>
  </property>
</Properties>
</file>